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 defaultThemeVersion="124226"/>
  <bookViews>
    <workbookView xWindow="0" yWindow="120" windowWidth="23256" windowHeight="1231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Обоснование!$A$17:$AD$85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Обоснование!$A$1:$AD$107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</workbook>
</file>

<file path=xl/calcChain.xml><?xml version="1.0" encoding="utf-8"?>
<calcChain xmlns="http://schemas.openxmlformats.org/spreadsheetml/2006/main">
  <c r="K24" i="3" l="1"/>
  <c r="AA24" i="3" s="1"/>
  <c r="K25" i="3"/>
  <c r="AA25" i="3" s="1"/>
  <c r="K26" i="3"/>
  <c r="AA26" i="3" s="1"/>
  <c r="K27" i="3"/>
  <c r="AA27" i="3" s="1"/>
  <c r="K28" i="3"/>
  <c r="AA28" i="3" s="1"/>
  <c r="K29" i="3"/>
  <c r="AA29" i="3" s="1"/>
  <c r="K30" i="3"/>
  <c r="AA30" i="3" s="1"/>
  <c r="K31" i="3"/>
  <c r="AA31" i="3" s="1"/>
  <c r="K32" i="3"/>
  <c r="AA32" i="3" s="1"/>
  <c r="K33" i="3"/>
  <c r="AA33" i="3" s="1"/>
  <c r="K34" i="3"/>
  <c r="AA34" i="3" s="1"/>
  <c r="K35" i="3"/>
  <c r="AA35" i="3" s="1"/>
  <c r="K36" i="3"/>
  <c r="AB36" i="3" s="1"/>
  <c r="AC36" i="3" s="1"/>
  <c r="K37" i="3"/>
  <c r="AA37" i="3" s="1"/>
  <c r="K38" i="3"/>
  <c r="AA38" i="3" s="1"/>
  <c r="K39" i="3"/>
  <c r="AA39" i="3" s="1"/>
  <c r="K40" i="3"/>
  <c r="AA40" i="3" s="1"/>
  <c r="K41" i="3"/>
  <c r="AA41" i="3" s="1"/>
  <c r="K42" i="3"/>
  <c r="AA42" i="3" s="1"/>
  <c r="K43" i="3"/>
  <c r="AB43" i="3" s="1"/>
  <c r="K44" i="3"/>
  <c r="AA44" i="3" s="1"/>
  <c r="K45" i="3"/>
  <c r="AA45" i="3" s="1"/>
  <c r="K46" i="3"/>
  <c r="AA46" i="3" s="1"/>
  <c r="K47" i="3"/>
  <c r="AA47" i="3" s="1"/>
  <c r="K48" i="3"/>
  <c r="AA48" i="3" s="1"/>
  <c r="K49" i="3"/>
  <c r="AA49" i="3" s="1"/>
  <c r="K50" i="3"/>
  <c r="AA50" i="3" s="1"/>
  <c r="K51" i="3"/>
  <c r="AA51" i="3" s="1"/>
  <c r="K52" i="3"/>
  <c r="AA52" i="3" s="1"/>
  <c r="K53" i="3"/>
  <c r="AA53" i="3" s="1"/>
  <c r="AB28" i="3" l="1"/>
  <c r="AC28" i="3" s="1"/>
  <c r="AB53" i="3"/>
  <c r="AD53" i="3" s="1"/>
  <c r="AB52" i="3"/>
  <c r="AC52" i="3" s="1"/>
  <c r="AB51" i="3"/>
  <c r="AC51" i="3" s="1"/>
  <c r="AB50" i="3"/>
  <c r="AC50" i="3" s="1"/>
  <c r="AB49" i="3"/>
  <c r="AC49" i="3" s="1"/>
  <c r="AB48" i="3"/>
  <c r="AC48" i="3" s="1"/>
  <c r="AB47" i="3"/>
  <c r="AC47" i="3" s="1"/>
  <c r="AB46" i="3"/>
  <c r="AC46" i="3" s="1"/>
  <c r="AB45" i="3"/>
  <c r="AC45" i="3" s="1"/>
  <c r="AB44" i="3"/>
  <c r="AC44" i="3" s="1"/>
  <c r="AB41" i="3"/>
  <c r="AC41" i="3" s="1"/>
  <c r="AB40" i="3"/>
  <c r="AC40" i="3" s="1"/>
  <c r="AB39" i="3"/>
  <c r="AC39" i="3" s="1"/>
  <c r="AB38" i="3"/>
  <c r="AC38" i="3" s="1"/>
  <c r="AB35" i="3"/>
  <c r="AC35" i="3" s="1"/>
  <c r="AB34" i="3"/>
  <c r="AC34" i="3" s="1"/>
  <c r="AB33" i="3"/>
  <c r="AD33" i="3" s="1"/>
  <c r="AB32" i="3"/>
  <c r="AC32" i="3" s="1"/>
  <c r="AB31" i="3"/>
  <c r="AC31" i="3" s="1"/>
  <c r="AB30" i="3"/>
  <c r="AC30" i="3" s="1"/>
  <c r="AB29" i="3"/>
  <c r="AC29" i="3" s="1"/>
  <c r="AB27" i="3"/>
  <c r="AC27" i="3" s="1"/>
  <c r="AB26" i="3"/>
  <c r="AC26" i="3" s="1"/>
  <c r="AB25" i="3"/>
  <c r="AC25" i="3" s="1"/>
  <c r="AB24" i="3"/>
  <c r="AC24" i="3" s="1"/>
  <c r="AD41" i="3"/>
  <c r="AD25" i="3"/>
  <c r="AD43" i="3"/>
  <c r="AC43" i="3"/>
  <c r="AB37" i="3"/>
  <c r="AD46" i="3"/>
  <c r="AD45" i="3"/>
  <c r="AA43" i="3"/>
  <c r="AD40" i="3"/>
  <c r="AD39" i="3"/>
  <c r="AD36" i="3"/>
  <c r="AA36" i="3"/>
  <c r="AD32" i="3"/>
  <c r="AD28" i="3"/>
  <c r="AD27" i="3"/>
  <c r="AD24" i="3"/>
  <c r="AD50" i="3"/>
  <c r="AD49" i="3"/>
  <c r="AD48" i="3"/>
  <c r="AD44" i="3"/>
  <c r="AB42" i="3"/>
  <c r="AD34" i="3"/>
  <c r="AD30" i="3"/>
  <c r="AD26" i="3"/>
  <c r="AD38" i="3" l="1"/>
  <c r="AC53" i="3"/>
  <c r="AD52" i="3"/>
  <c r="AD51" i="3"/>
  <c r="AD47" i="3"/>
  <c r="AD35" i="3"/>
  <c r="AD29" i="3"/>
  <c r="AD31" i="3"/>
  <c r="AC33" i="3"/>
  <c r="AC37" i="3"/>
  <c r="AD37" i="3"/>
  <c r="AC42" i="3"/>
  <c r="AD42" i="3"/>
  <c r="K20" i="3" l="1"/>
  <c r="AA20" i="3" s="1"/>
  <c r="K21" i="3"/>
  <c r="AA21" i="3"/>
  <c r="AB21" i="3"/>
  <c r="AC21" i="3" s="1"/>
  <c r="K22" i="3"/>
  <c r="AA22" i="3" s="1"/>
  <c r="K23" i="3"/>
  <c r="AA23" i="3"/>
  <c r="AB23" i="3"/>
  <c r="AC23" i="3" s="1"/>
  <c r="K54" i="3"/>
  <c r="AA54" i="3" s="1"/>
  <c r="K55" i="3"/>
  <c r="AA55" i="3"/>
  <c r="AB55" i="3"/>
  <c r="AC55" i="3" s="1"/>
  <c r="K56" i="3"/>
  <c r="AA56" i="3" s="1"/>
  <c r="K57" i="3"/>
  <c r="AA57" i="3" s="1"/>
  <c r="K58" i="3"/>
  <c r="AA58" i="3" s="1"/>
  <c r="K59" i="3"/>
  <c r="AA59" i="3" s="1"/>
  <c r="K60" i="3"/>
  <c r="AA60" i="3" s="1"/>
  <c r="K61" i="3"/>
  <c r="AA61" i="3" s="1"/>
  <c r="K62" i="3"/>
  <c r="AA62" i="3" s="1"/>
  <c r="K63" i="3"/>
  <c r="AA63" i="3" s="1"/>
  <c r="K64" i="3"/>
  <c r="AA64" i="3" s="1"/>
  <c r="K65" i="3"/>
  <c r="AA65" i="3" s="1"/>
  <c r="K66" i="3"/>
  <c r="AA66" i="3" s="1"/>
  <c r="K67" i="3"/>
  <c r="AA67" i="3" s="1"/>
  <c r="K68" i="3"/>
  <c r="AA68" i="3" s="1"/>
  <c r="K69" i="3"/>
  <c r="AA69" i="3" s="1"/>
  <c r="K70" i="3"/>
  <c r="AA70" i="3" s="1"/>
  <c r="K71" i="3"/>
  <c r="AA71" i="3" s="1"/>
  <c r="K72" i="3"/>
  <c r="AA72" i="3" s="1"/>
  <c r="K73" i="3"/>
  <c r="AA73" i="3" s="1"/>
  <c r="K74" i="3"/>
  <c r="AA74" i="3" s="1"/>
  <c r="K75" i="3"/>
  <c r="AA75" i="3" s="1"/>
  <c r="K76" i="3"/>
  <c r="AA76" i="3" s="1"/>
  <c r="K77" i="3"/>
  <c r="AB77" i="3" s="1"/>
  <c r="K78" i="3"/>
  <c r="AA78" i="3" s="1"/>
  <c r="K79" i="3"/>
  <c r="AA79" i="3" s="1"/>
  <c r="AB57" i="3" l="1"/>
  <c r="AC57" i="3" s="1"/>
  <c r="AB65" i="3"/>
  <c r="AC65" i="3" s="1"/>
  <c r="AB61" i="3"/>
  <c r="AC61" i="3" s="1"/>
  <c r="AB71" i="3"/>
  <c r="AC71" i="3" s="1"/>
  <c r="AB59" i="3"/>
  <c r="AC59" i="3" s="1"/>
  <c r="AB79" i="3"/>
  <c r="AC79" i="3" s="1"/>
  <c r="AB69" i="3"/>
  <c r="AC69" i="3" s="1"/>
  <c r="AB63" i="3"/>
  <c r="AC63" i="3" s="1"/>
  <c r="AB75" i="3"/>
  <c r="AC75" i="3" s="1"/>
  <c r="AB73" i="3"/>
  <c r="AC73" i="3" s="1"/>
  <c r="AB67" i="3"/>
  <c r="AC67" i="3" s="1"/>
  <c r="AD63" i="3"/>
  <c r="AD21" i="3"/>
  <c r="AB20" i="3"/>
  <c r="AC20" i="3" s="1"/>
  <c r="AD55" i="3"/>
  <c r="AD61" i="3"/>
  <c r="AD57" i="3"/>
  <c r="AD23" i="3"/>
  <c r="AD73" i="3"/>
  <c r="AD69" i="3"/>
  <c r="AD65" i="3"/>
  <c r="AD77" i="3"/>
  <c r="AC77" i="3"/>
  <c r="AA77" i="3"/>
  <c r="AB76" i="3"/>
  <c r="AB74" i="3"/>
  <c r="AB72" i="3"/>
  <c r="AB70" i="3"/>
  <c r="AB68" i="3"/>
  <c r="AB66" i="3"/>
  <c r="AB64" i="3"/>
  <c r="AB62" i="3"/>
  <c r="AB60" i="3"/>
  <c r="AB58" i="3"/>
  <c r="AB56" i="3"/>
  <c r="AB54" i="3"/>
  <c r="AB22" i="3"/>
  <c r="AB78" i="3"/>
  <c r="K80" i="3"/>
  <c r="AA80" i="3" s="1"/>
  <c r="K81" i="3"/>
  <c r="AA81" i="3" s="1"/>
  <c r="K82" i="3"/>
  <c r="AA82" i="3" s="1"/>
  <c r="K83" i="3"/>
  <c r="AA83" i="3" s="1"/>
  <c r="K84" i="3"/>
  <c r="AA84" i="3" s="1"/>
  <c r="AD79" i="3" l="1"/>
  <c r="AD71" i="3"/>
  <c r="AD59" i="3"/>
  <c r="AD75" i="3"/>
  <c r="AD67" i="3"/>
  <c r="AD20" i="3"/>
  <c r="AC54" i="3"/>
  <c r="AD54" i="3"/>
  <c r="AC58" i="3"/>
  <c r="AD58" i="3"/>
  <c r="AC62" i="3"/>
  <c r="AD62" i="3"/>
  <c r="AC66" i="3"/>
  <c r="AD66" i="3"/>
  <c r="AC70" i="3"/>
  <c r="AD70" i="3"/>
  <c r="AC74" i="3"/>
  <c r="AD74" i="3"/>
  <c r="AC22" i="3"/>
  <c r="AD22" i="3"/>
  <c r="AC56" i="3"/>
  <c r="AD56" i="3"/>
  <c r="AC60" i="3"/>
  <c r="AD60" i="3"/>
  <c r="AC64" i="3"/>
  <c r="AD64" i="3"/>
  <c r="AC68" i="3"/>
  <c r="AD68" i="3"/>
  <c r="AC72" i="3"/>
  <c r="AD72" i="3"/>
  <c r="AC76" i="3"/>
  <c r="AD76" i="3"/>
  <c r="AC78" i="3"/>
  <c r="AD78" i="3"/>
  <c r="AB83" i="3"/>
  <c r="AC83" i="3" s="1"/>
  <c r="AB82" i="3"/>
  <c r="AC82" i="3" s="1"/>
  <c r="AB81" i="3"/>
  <c r="AC81" i="3" s="1"/>
  <c r="AB80" i="3"/>
  <c r="AC80" i="3" s="1"/>
  <c r="AB84" i="3"/>
  <c r="AD82" i="3" l="1"/>
  <c r="AD81" i="3"/>
  <c r="AD83" i="3"/>
  <c r="AD80" i="3"/>
  <c r="AC84" i="3"/>
  <c r="AD84" i="3"/>
  <c r="K19" i="3" l="1"/>
  <c r="AA19" i="3" s="1"/>
  <c r="AB19" i="3" l="1"/>
  <c r="AC19" i="3" s="1"/>
  <c r="AD19" i="3" l="1"/>
  <c r="K18" i="3" l="1"/>
  <c r="AB18" i="3" l="1"/>
  <c r="AC18" i="3" s="1"/>
  <c r="AC85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<sst xmlns="http://schemas.openxmlformats.org/spreadsheetml/2006/main" count="349" uniqueCount="221">
  <si>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</si>
  <si>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</si>
  <si>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</si>
  <si>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</si>
  <si>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</si>
  <si>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</si>
  <si>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</si>
  <si>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</si>
  <si>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</si>
  <si>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</si>
  <si>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</si>
  <si>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</si>
  <si>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</si>
  <si>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</si>
  <si>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</si>
  <si>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</si>
  <si>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</si>
  <si>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</si>
  <si>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</si>
  <si>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</si>
  <si>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</si>
  <si>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</si>
  <si>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</si>
  <si>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</si>
  <si>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</si>
  <si>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</si>
  <si>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</si>
  <si>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</si>
  <si>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</si>
  <si>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</si>
  <si>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</si>
  <si>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</si>
  <si>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</si>
  <si>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</si>
  <si>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</si>
  <si>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</si>
  <si>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</si>
  <si>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</si>
  <si>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</si>
  <si>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</si>
  <si>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</si>
  <si>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</si>
  <si>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</si>
  <si>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</si>
  <si>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</si>
  <si>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</si>
  <si>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</si>
  <si>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</si>
  <si>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</si>
  <si>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</si>
  <si>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</si>
  <si>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</si>
  <si>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</si>
  <si>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</si>
  <si>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</si>
  <si>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</si>
  <si>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</si>
  <si>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</si>
  <si>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</si>
  <si>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</si>
  <si>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</si>
  <si>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</si>
  <si>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</si>
  <si>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</si>
  <si>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</si>
  <si>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</si>
  <si>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</si>
  <si>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</si>
  <si>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</si>
  <si>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</si>
  <si>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</si>
  <si>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</si>
  <si>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</si>
  <si>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</si>
  <si>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</si>
  <si>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Бурыгин Д.П., Ведущий инженер УМТС</t>
  </si>
  <si>
    <t>Тексин И.В., Директор по закупкам и логистике</t>
  </si>
  <si>
    <t>ВА000004</t>
  </si>
  <si>
    <t>ВА000009</t>
  </si>
  <si>
    <t>ВА000030</t>
  </si>
  <si>
    <t>ВГ000003</t>
  </si>
  <si>
    <t>ВГ000015</t>
  </si>
  <si>
    <t>ВГ000023</t>
  </si>
  <si>
    <t>ВГ000030</t>
  </si>
  <si>
    <t>ВГ000035</t>
  </si>
  <si>
    <t>ВГ000041</t>
  </si>
  <si>
    <t>ВГ000053</t>
  </si>
  <si>
    <t>ВГ000057</t>
  </si>
  <si>
    <t>ВГ000063</t>
  </si>
  <si>
    <t>ВГ000070</t>
  </si>
  <si>
    <t>ВГ000071</t>
  </si>
  <si>
    <t>ВГ000075</t>
  </si>
  <si>
    <t>ВГ000083</t>
  </si>
  <si>
    <t>ВГ000096</t>
  </si>
  <si>
    <t>ВГ000101</t>
  </si>
  <si>
    <t>ВГ000104</t>
  </si>
  <si>
    <t>ВГ000114</t>
  </si>
  <si>
    <t>ВД000012</t>
  </si>
  <si>
    <t>ВД000019</t>
  </si>
  <si>
    <t>ВД000026</t>
  </si>
  <si>
    <t>ВД000032</t>
  </si>
  <si>
    <t>ВД000038</t>
  </si>
  <si>
    <t>ВД000047</t>
  </si>
  <si>
    <t>ВД000052</t>
  </si>
  <si>
    <t>ВД000055</t>
  </si>
  <si>
    <t>ВД000058</t>
  </si>
  <si>
    <t>ВД000063</t>
  </si>
  <si>
    <t>ВД000064</t>
  </si>
  <si>
    <t>ВД000066</t>
  </si>
  <si>
    <t>ВД000079</t>
  </si>
  <si>
    <t>ВД000119</t>
  </si>
  <si>
    <t>ВД000124</t>
  </si>
  <si>
    <t>ВД000129</t>
  </si>
  <si>
    <t>ВЕ000005</t>
  </si>
  <si>
    <t>ВЕ000006</t>
  </si>
  <si>
    <t>ВЕ000009</t>
  </si>
  <si>
    <t>ВЕ000012</t>
  </si>
  <si>
    <t>ВЖ000020</t>
  </si>
  <si>
    <t>ВЖ000042</t>
  </si>
  <si>
    <t>ВК000004</t>
  </si>
  <si>
    <t>ВК000005</t>
  </si>
  <si>
    <t>ВК000007</t>
  </si>
  <si>
    <t>ВК000009</t>
  </si>
  <si>
    <t>ВК000010</t>
  </si>
  <si>
    <t>ВК000011</t>
  </si>
  <si>
    <t>ВК000012</t>
  </si>
  <si>
    <t>ВК000014</t>
  </si>
  <si>
    <t>ВК000016</t>
  </si>
  <si>
    <t>ВК000018</t>
  </si>
  <si>
    <t>ВК000019</t>
  </si>
  <si>
    <t>ВК000023</t>
  </si>
  <si>
    <t>ВК000026</t>
  </si>
  <si>
    <t>ВК000040</t>
  </si>
  <si>
    <t>ВК000058</t>
  </si>
  <si>
    <t>ВЛ000001</t>
  </si>
  <si>
    <t>ВЛ000006</t>
  </si>
  <si>
    <t>ВМ000007</t>
  </si>
  <si>
    <t>ВМ000008</t>
  </si>
  <si>
    <t>ВМ000009</t>
  </si>
  <si>
    <t>ВМ000010</t>
  </si>
  <si>
    <t>ВМ000011</t>
  </si>
  <si>
    <t>ВМ000012</t>
  </si>
  <si>
    <t>ВМ000014</t>
  </si>
  <si>
    <t>ВМ000056</t>
  </si>
  <si>
    <t>Сталь арматурная 10-А-III</t>
  </si>
  <si>
    <t>Сталь арматурная 16-А-III</t>
  </si>
  <si>
    <t>Сталь арматурная 12-А-III</t>
  </si>
  <si>
    <t>Круг 10 ст.3пс</t>
  </si>
  <si>
    <t>Круг 12 ст.3пс</t>
  </si>
  <si>
    <t>Круг 14 ст.3пс</t>
  </si>
  <si>
    <t>Круг 16 ст.3пс</t>
  </si>
  <si>
    <t>Круг 18 ст.20</t>
  </si>
  <si>
    <t>Круг 20 ст.3пс</t>
  </si>
  <si>
    <t>Круг 24 ст.3пс</t>
  </si>
  <si>
    <t>Круг 25 ст.45</t>
  </si>
  <si>
    <t>Круг 30 ст.20</t>
  </si>
  <si>
    <t>Круг 32 ст.3сп</t>
  </si>
  <si>
    <t>Круг 36 ст.3сп</t>
  </si>
  <si>
    <t>Круг 40 ст.3сп</t>
  </si>
  <si>
    <t>Круг 50 ст.3пс</t>
  </si>
  <si>
    <t>Круг 60 ст.3пс</t>
  </si>
  <si>
    <t>Круг 70 ст.3сп</t>
  </si>
  <si>
    <t>Круг 8 ст.3пс</t>
  </si>
  <si>
    <t>Круг 90 ст.3пс</t>
  </si>
  <si>
    <t>Сталь г/к 1,0*1250*2500 ст.3</t>
  </si>
  <si>
    <t>Сталь г/к 10*1500*6000 ст.3</t>
  </si>
  <si>
    <t>Сталь г/к 16*1500*6000 ст.3</t>
  </si>
  <si>
    <t>Сталь г/к 2,0*1250*2500 ст.3</t>
  </si>
  <si>
    <t>Сталь г/к 20*1500*6000 ст.3</t>
  </si>
  <si>
    <t>Сталь г/к 3,0*1250*2500 ст.3</t>
  </si>
  <si>
    <t>Сталь г/к 30*1500*6000 ст.3</t>
  </si>
  <si>
    <t>Сталь г/к 4,0*1250*2500 ст.3</t>
  </si>
  <si>
    <t>Сталь г/к 40*1500*6000 ст.3</t>
  </si>
  <si>
    <t>Сталь г/к 5,0*1500*6000 ст.3пс</t>
  </si>
  <si>
    <t>Сталь г/к 50*1500*6000 ст.3</t>
  </si>
  <si>
    <t>Сталь г/к 6,0*1500*6000 ст.3пс</t>
  </si>
  <si>
    <t>Сталь ОЦ 0,5*1250*2500 ст.3</t>
  </si>
  <si>
    <t>Лист рифленый δ4 мм 1500×6000 (чечевица)</t>
  </si>
  <si>
    <t>Лист просечно-вытяжной 506</t>
  </si>
  <si>
    <t>Лист оцинкованный 0,55*1250*2500</t>
  </si>
  <si>
    <t>Полоса сталь г/к 40*4 ст.3</t>
  </si>
  <si>
    <t>Полоса сталь г/к 50*4 ст.3пс</t>
  </si>
  <si>
    <t>Полоса сталь г/к 60*10 ст.3</t>
  </si>
  <si>
    <t>Полоса сталь г/к 20*4 ст.3</t>
  </si>
  <si>
    <t>Просечно-вытяжной лист ПВЛ 508*1000*2200</t>
  </si>
  <si>
    <t>Лист профилированный С21-1150-0,5-3000 RAL9010</t>
  </si>
  <si>
    <t>Уголок 25х25х4 мм ст.3сп/пс5</t>
  </si>
  <si>
    <t>Уголок 32х32х4 мм ст.3сп/пс5</t>
  </si>
  <si>
    <t>Уголок 35х35х4 мм ст.3сп/пс5</t>
  </si>
  <si>
    <t>Уголок 40х40х4 ст3пс5</t>
  </si>
  <si>
    <t>Уголок 45х45х4 мм ст.3сп/пс5</t>
  </si>
  <si>
    <t>Уголок 50х50х4мм ст.3сп/пс5</t>
  </si>
  <si>
    <t>Уголок 50х50х5 мм ст.3/пс5</t>
  </si>
  <si>
    <t>Уголок 63х63х4 мм ст.3сп/пс5</t>
  </si>
  <si>
    <t>Уголок 63х63х5 мм ст. 3/пс5</t>
  </si>
  <si>
    <t>Уголок 75х75х4 мм ст.3сп/пс5</t>
  </si>
  <si>
    <t>Уголок 75х75х5 мм ст.3/пс5</t>
  </si>
  <si>
    <t>Уголок 45х45х5 мм ст.3сп/пс5</t>
  </si>
  <si>
    <t>Уголок 100х100х8 мм ст.3сп/пс5</t>
  </si>
  <si>
    <t>Уголок 25х25х1,5 мм ст.3сп/пс5</t>
  </si>
  <si>
    <t>Уголок наружный для профнастила 50х50х4мм RAL9010</t>
  </si>
  <si>
    <t>Швеллер №10 ст.3пс5</t>
  </si>
  <si>
    <t>Швеллер №14 ст.3пс5</t>
  </si>
  <si>
    <t>Шестигранник калиброванный №22 ст.3</t>
  </si>
  <si>
    <t>Шестигранник калиброванный №24 ст.3</t>
  </si>
  <si>
    <t>Шестигранник калиброванный №27 ст.3</t>
  </si>
  <si>
    <t>Шестигранник калиброванный №30 ст.3</t>
  </si>
  <si>
    <t>Шестигранник калиброванный №32 ст.3</t>
  </si>
  <si>
    <t>Шестигранник калиброванный №36 ст.3</t>
  </si>
  <si>
    <t>Шестигранник калиброванный №41 ст.3</t>
  </si>
  <si>
    <t>Шестигранник стальной г/к №46 ст.35</t>
  </si>
  <si>
    <t>т</t>
  </si>
  <si>
    <t>м2</t>
  </si>
  <si>
    <t>м</t>
  </si>
  <si>
    <t>874</t>
  </si>
  <si>
    <t>875</t>
  </si>
  <si>
    <t>72</t>
  </si>
  <si>
    <t>627</t>
  </si>
  <si>
    <t>Металлопрокат</t>
  </si>
  <si>
    <t>ВА</t>
  </si>
  <si>
    <t>Арматура, Лист, Уголок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</si>
</sst>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22"/>
      <color rgb="FF000000"/>
      <name val="Calibri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/>
    <xf numFmtId="0" fontId="20" fillId="0" borderId="0"/>
    <xf numFmtId="0" fontId="6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9" fillId="5" borderId="1" xfId="3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2" xfId="37"/>
    <cellStyle name="Обычный 3" xfId="33"/>
    <cellStyle name="Обычный 3 2" xfId="38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105"/>
  <sheetViews>
    <sheetView tabSelected="1" view="pageBreakPreview" zoomScale="90" zoomScaleNormal="70" zoomScaleSheetLayoutView="90" zoomScalePageLayoutView="120" workbookViewId="0">
      <pane xSplit="3" ySplit="17" topLeftCell="D66" activePane="bottomRight" state="frozen"/>
      <selection pane="topRight" activeCell="D1" sqref="D1"/>
      <selection pane="bottomLeft" activeCell="A18" sqref="A18"/>
      <selection pane="bottomRight" activeCell="K103" sqref="K103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hidden="1" customWidth="1"/>
    <col min="10" max="10" width="14.44140625" style="1" customWidth="1"/>
    <col min="11" max="11" width="27.5546875" style="1" customWidth="1"/>
    <col min="12" max="14" width="14.44140625" style="1" customWidth="1"/>
    <col min="15" max="15" width="12.6640625" style="1" customWidth="1"/>
    <col min="16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68</v>
      </c>
    </row>
    <row r="2" spans="1:30" ht="15.6" x14ac:dyDescent="0.25">
      <c r="V2" s="2"/>
      <c r="AA2" s="1" t="s">
        <v>69</v>
      </c>
    </row>
    <row r="3" spans="1:30" ht="15.6" x14ac:dyDescent="0.25">
      <c r="V3" s="2"/>
      <c r="AA3" s="1" t="s">
        <v>70</v>
      </c>
    </row>
    <row r="4" spans="1:30" ht="15.6" x14ac:dyDescent="0.3"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5" t="s">
        <v>71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7"/>
    </row>
    <row r="7" spans="1:30" s="6" customFormat="1" x14ac:dyDescent="0.25">
      <c r="C7" s="7" t="s">
        <v>33</v>
      </c>
      <c r="D7" s="55" t="s">
        <v>219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7"/>
    </row>
    <row r="8" spans="1:30" s="6" customFormat="1" x14ac:dyDescent="0.25">
      <c r="C8" s="7" t="s">
        <v>25</v>
      </c>
      <c r="D8" s="55" t="s">
        <v>220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7"/>
    </row>
    <row r="9" spans="1:30" s="6" customFormat="1" x14ac:dyDescent="0.25">
      <c r="C9" s="7" t="s">
        <v>24</v>
      </c>
      <c r="D9" s="55" t="s">
        <v>218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7"/>
    </row>
    <row r="10" spans="1:30" s="6" customFormat="1" ht="12.75" customHeight="1" x14ac:dyDescent="0.25">
      <c r="C10" s="7" t="s">
        <v>9</v>
      </c>
      <c r="D10" s="55" t="s">
        <v>220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7"/>
    </row>
    <row r="11" spans="1:30" s="6" customFormat="1" ht="26.4" x14ac:dyDescent="0.25">
      <c r="C11" s="7" t="s">
        <v>10</v>
      </c>
      <c r="D11" s="55" t="s">
        <v>72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7"/>
    </row>
    <row r="12" spans="1:30" s="6" customFormat="1" ht="39.6" x14ac:dyDescent="0.25">
      <c r="C12" s="7" t="s">
        <v>23</v>
      </c>
      <c r="D12" s="55" t="s">
        <v>73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7"/>
    </row>
    <row r="14" spans="1:30" x14ac:dyDescent="0.25">
      <c r="A14" s="51" t="s">
        <v>6</v>
      </c>
      <c r="B14" s="58" t="s">
        <v>28</v>
      </c>
      <c r="C14" s="51" t="s">
        <v>1</v>
      </c>
      <c r="D14" s="58" t="s">
        <v>4</v>
      </c>
      <c r="E14" s="58" t="s">
        <v>60</v>
      </c>
      <c r="F14" s="51" t="s">
        <v>61</v>
      </c>
      <c r="G14" s="51"/>
      <c r="H14" s="51"/>
      <c r="I14" s="51"/>
      <c r="J14" s="58" t="s">
        <v>62</v>
      </c>
      <c r="K14" s="58" t="s">
        <v>65</v>
      </c>
      <c r="L14" s="46" t="s">
        <v>63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61" t="s">
        <v>66</v>
      </c>
      <c r="AB14" s="58" t="s">
        <v>35</v>
      </c>
      <c r="AC14" s="58" t="s">
        <v>34</v>
      </c>
      <c r="AD14" s="48" t="s">
        <v>57</v>
      </c>
    </row>
    <row r="15" spans="1:30" x14ac:dyDescent="0.25">
      <c r="A15" s="51"/>
      <c r="B15" s="59"/>
      <c r="C15" s="51"/>
      <c r="D15" s="59"/>
      <c r="E15" s="59"/>
      <c r="F15" s="51" t="s">
        <v>22</v>
      </c>
      <c r="G15" s="51" t="s">
        <v>15</v>
      </c>
      <c r="H15" s="51" t="s">
        <v>16</v>
      </c>
      <c r="I15" s="51" t="s">
        <v>29</v>
      </c>
      <c r="J15" s="59"/>
      <c r="K15" s="59"/>
      <c r="L15" s="46" t="s">
        <v>58</v>
      </c>
      <c r="M15" s="47"/>
      <c r="N15" s="47"/>
      <c r="O15" s="47"/>
      <c r="P15" s="47"/>
      <c r="Q15" s="46" t="s">
        <v>64</v>
      </c>
      <c r="R15" s="47"/>
      <c r="S15" s="47"/>
      <c r="T15" s="47"/>
      <c r="U15" s="47"/>
      <c r="V15" s="51" t="s">
        <v>59</v>
      </c>
      <c r="W15" s="51"/>
      <c r="X15" s="51"/>
      <c r="Y15" s="51"/>
      <c r="Z15" s="51"/>
      <c r="AA15" s="62"/>
      <c r="AB15" s="59"/>
      <c r="AC15" s="59"/>
      <c r="AD15" s="49"/>
    </row>
    <row r="16" spans="1:30" ht="51" customHeight="1" x14ac:dyDescent="0.25">
      <c r="A16" s="51"/>
      <c r="B16" s="60"/>
      <c r="C16" s="51"/>
      <c r="D16" s="60"/>
      <c r="E16" s="60"/>
      <c r="F16" s="51"/>
      <c r="G16" s="51"/>
      <c r="H16" s="51"/>
      <c r="I16" s="51"/>
      <c r="J16" s="60"/>
      <c r="K16" s="60"/>
      <c r="L16" s="36" t="s">
        <v>11</v>
      </c>
      <c r="M16" s="36" t="s">
        <v>12</v>
      </c>
      <c r="N16" s="36" t="s">
        <v>13</v>
      </c>
      <c r="O16" s="36" t="s">
        <v>36</v>
      </c>
      <c r="P16" s="36" t="s">
        <v>37</v>
      </c>
      <c r="Q16" s="36" t="s">
        <v>17</v>
      </c>
      <c r="R16" s="36" t="s">
        <v>18</v>
      </c>
      <c r="S16" s="36" t="s">
        <v>26</v>
      </c>
      <c r="T16" s="36" t="s">
        <v>38</v>
      </c>
      <c r="U16" s="36" t="s">
        <v>39</v>
      </c>
      <c r="V16" s="36" t="s">
        <v>19</v>
      </c>
      <c r="W16" s="36" t="s">
        <v>20</v>
      </c>
      <c r="X16" s="36" t="s">
        <v>21</v>
      </c>
      <c r="Y16" s="36" t="s">
        <v>40</v>
      </c>
      <c r="Z16" s="36" t="s">
        <v>41</v>
      </c>
      <c r="AA16" s="63"/>
      <c r="AB16" s="60"/>
      <c r="AC16" s="60"/>
      <c r="AD16" s="50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15.6" x14ac:dyDescent="0.25">
      <c r="A18" s="13">
        <v>1</v>
      </c>
      <c r="B18" s="14" t="s">
        <v>77</v>
      </c>
      <c r="C18" s="14" t="s">
        <v>144</v>
      </c>
      <c r="D18" s="40" t="s">
        <v>211</v>
      </c>
      <c r="E18" s="19">
        <v>1.5</v>
      </c>
      <c r="F18" s="42">
        <v>72997.039999999994</v>
      </c>
      <c r="G18" s="44" t="s">
        <v>214</v>
      </c>
      <c r="H18" s="16">
        <v>44571</v>
      </c>
      <c r="I18" s="43"/>
      <c r="J18" s="19">
        <v>1.04</v>
      </c>
      <c r="K18" s="15">
        <f t="shared" ref="K18" si="0">IF(SUM(F18)=0,"",F18*J18)</f>
        <v>75916.921600000001</v>
      </c>
      <c r="L18" s="17">
        <v>51700</v>
      </c>
      <c r="M18" s="17">
        <v>43200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 t="shared" ref="AA18" si="1">COUNTIF(K18:Z18,"&gt;0")</f>
        <v>3</v>
      </c>
      <c r="AB18" s="20">
        <f t="shared" ref="AB18" si="2">CEILING(SUM(K18:Z18)/COUNTIF(K18:Z18,"&gt;0"),0.01)</f>
        <v>56938.98</v>
      </c>
      <c r="AC18" s="20">
        <f t="shared" ref="AC18" si="3">AB18*E18</f>
        <v>85408.47</v>
      </c>
      <c r="AD18" s="35">
        <f t="shared" ref="AD18" si="4">STDEV(K18:Z18)/AB18*100</f>
        <v>29.814362820711882</v>
      </c>
    </row>
    <row r="19" spans="1:30" ht="15.6" x14ac:dyDescent="0.25">
      <c r="A19" s="13">
        <v>2</v>
      </c>
      <c r="B19" s="14" t="s">
        <v>78</v>
      </c>
      <c r="C19" s="14" t="s">
        <v>145</v>
      </c>
      <c r="D19" s="40" t="s">
        <v>211</v>
      </c>
      <c r="E19" s="19">
        <v>0.2</v>
      </c>
      <c r="F19" s="42">
        <v>69260.58</v>
      </c>
      <c r="G19" s="44" t="s">
        <v>214</v>
      </c>
      <c r="H19" s="16">
        <v>44571</v>
      </c>
      <c r="I19" s="43"/>
      <c r="J19" s="19">
        <v>1.04</v>
      </c>
      <c r="K19" s="15">
        <f t="shared" ref="K19" si="5">IF(SUM(F19)=0,"",F19*J19)</f>
        <v>72031.003200000006</v>
      </c>
      <c r="L19" s="17">
        <v>54600</v>
      </c>
      <c r="M19" s="17">
        <v>40800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8">
        <f t="shared" ref="AA19:AA80" si="6">COUNTIF(K19:Z19,"&gt;0")</f>
        <v>3</v>
      </c>
      <c r="AB19" s="20">
        <f t="shared" ref="AB19:AB80" si="7">CEILING(SUM(K19:Z19)/COUNTIF(K19:Z19,"&gt;0"),0.01)</f>
        <v>55810.340000000004</v>
      </c>
      <c r="AC19" s="20">
        <f t="shared" ref="AC19:AC80" si="8">AB19*E19</f>
        <v>11162.068000000001</v>
      </c>
      <c r="AD19" s="35">
        <f t="shared" ref="AD19:AD80" si="9">STDEV(K19:Z19)/AB19*100</f>
        <v>28.04254780112025</v>
      </c>
    </row>
    <row r="20" spans="1:30" ht="15.6" x14ac:dyDescent="0.25">
      <c r="A20" s="13">
        <v>3</v>
      </c>
      <c r="B20" s="14" t="s">
        <v>79</v>
      </c>
      <c r="C20" s="14" t="s">
        <v>146</v>
      </c>
      <c r="D20" s="40" t="s">
        <v>211</v>
      </c>
      <c r="E20" s="19">
        <v>8.7999999999999995E-2</v>
      </c>
      <c r="F20" s="42">
        <v>70992.08</v>
      </c>
      <c r="G20" s="44" t="s">
        <v>214</v>
      </c>
      <c r="H20" s="16">
        <v>44571</v>
      </c>
      <c r="I20" s="43"/>
      <c r="J20" s="19">
        <v>1.04</v>
      </c>
      <c r="K20" s="15">
        <f t="shared" ref="K20" si="10">IF(SUM(F20)=0,"",F20*J20)</f>
        <v>73831.763200000001</v>
      </c>
      <c r="L20" s="17">
        <v>48350</v>
      </c>
      <c r="M20" s="17">
        <v>41600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>
        <f t="shared" si="6"/>
        <v>3</v>
      </c>
      <c r="AB20" s="20">
        <f t="shared" si="7"/>
        <v>54593.93</v>
      </c>
      <c r="AC20" s="20">
        <f t="shared" si="8"/>
        <v>4804.26584</v>
      </c>
      <c r="AD20" s="35">
        <f t="shared" si="9"/>
        <v>31.136921544934275</v>
      </c>
    </row>
    <row r="21" spans="1:30" ht="15.6" x14ac:dyDescent="0.25">
      <c r="A21" s="13">
        <v>4</v>
      </c>
      <c r="B21" s="14" t="s">
        <v>80</v>
      </c>
      <c r="C21" s="14" t="s">
        <v>147</v>
      </c>
      <c r="D21" s="40" t="s">
        <v>211</v>
      </c>
      <c r="E21" s="19">
        <v>3.5199999999999996</v>
      </c>
      <c r="F21" s="42">
        <v>76632</v>
      </c>
      <c r="G21" s="44" t="s">
        <v>214</v>
      </c>
      <c r="H21" s="16">
        <v>44571</v>
      </c>
      <c r="I21" s="43"/>
      <c r="J21" s="19">
        <v>1.04</v>
      </c>
      <c r="K21" s="15">
        <f t="shared" ref="K21" si="11">IF(SUM(F21)=0,"",F21*J21)</f>
        <v>79697.279999999999</v>
      </c>
      <c r="L21" s="17">
        <v>53200</v>
      </c>
      <c r="M21" s="17">
        <v>49600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8">
        <f t="shared" ref="AA21:AA79" si="12">COUNTIF(K21:Z21,"&gt;0")</f>
        <v>3</v>
      </c>
      <c r="AB21" s="20">
        <f t="shared" ref="AB21:AB79" si="13">CEILING(SUM(K21:Z21)/COUNTIF(K21:Z21,"&gt;0"),0.01)</f>
        <v>60832.43</v>
      </c>
      <c r="AC21" s="20">
        <f t="shared" ref="AC21:AC79" si="14">AB21*E21</f>
        <v>214130.15359999996</v>
      </c>
      <c r="AD21" s="35">
        <f t="shared" ref="AD21:AD79" si="15">STDEV(K21:Z21)/AB21*100</f>
        <v>27.018979594993226</v>
      </c>
    </row>
    <row r="22" spans="1:30" ht="15.6" x14ac:dyDescent="0.25">
      <c r="A22" s="13">
        <v>5</v>
      </c>
      <c r="B22" s="14" t="s">
        <v>81</v>
      </c>
      <c r="C22" s="14" t="s">
        <v>148</v>
      </c>
      <c r="D22" s="40" t="s">
        <v>211</v>
      </c>
      <c r="E22" s="19">
        <v>0.6</v>
      </c>
      <c r="F22" s="42">
        <v>73074.75</v>
      </c>
      <c r="G22" s="44" t="s">
        <v>214</v>
      </c>
      <c r="H22" s="16">
        <v>44571</v>
      </c>
      <c r="I22" s="43"/>
      <c r="J22" s="19">
        <v>1.04</v>
      </c>
      <c r="K22" s="15">
        <f t="shared" ref="K22" si="16">IF(SUM(F22)=0,"",F22*J22)</f>
        <v>75997.740000000005</v>
      </c>
      <c r="L22" s="17">
        <v>52500</v>
      </c>
      <c r="M22" s="17">
        <v>56800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8">
        <f t="shared" si="12"/>
        <v>3</v>
      </c>
      <c r="AB22" s="20">
        <f t="shared" si="13"/>
        <v>61765.919999999998</v>
      </c>
      <c r="AC22" s="20">
        <f t="shared" si="14"/>
        <v>37059.551999999996</v>
      </c>
      <c r="AD22" s="35">
        <f t="shared" si="15"/>
        <v>20.255897836720965</v>
      </c>
    </row>
    <row r="23" spans="1:30" ht="15.6" x14ac:dyDescent="0.25">
      <c r="A23" s="13">
        <v>6</v>
      </c>
      <c r="B23" s="14" t="s">
        <v>82</v>
      </c>
      <c r="C23" s="14" t="s">
        <v>149</v>
      </c>
      <c r="D23" s="40" t="s">
        <v>211</v>
      </c>
      <c r="E23" s="19">
        <v>0.32999999999999996</v>
      </c>
      <c r="F23" s="42">
        <v>72323.64</v>
      </c>
      <c r="G23" s="44" t="s">
        <v>214</v>
      </c>
      <c r="H23" s="16">
        <v>44571</v>
      </c>
      <c r="I23" s="43"/>
      <c r="J23" s="19">
        <v>1.04</v>
      </c>
      <c r="K23" s="15">
        <f t="shared" ref="K23:K24" si="17">IF(SUM(F23)=0,"",F23*J23)</f>
        <v>75216.585600000006</v>
      </c>
      <c r="L23" s="17">
        <v>65600</v>
      </c>
      <c r="M23" s="17">
        <v>56800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8">
        <f t="shared" si="12"/>
        <v>3</v>
      </c>
      <c r="AB23" s="20">
        <f t="shared" si="13"/>
        <v>65872.2</v>
      </c>
      <c r="AC23" s="20">
        <f t="shared" si="14"/>
        <v>21737.825999999997</v>
      </c>
      <c r="AD23" s="35">
        <f t="shared" si="15"/>
        <v>13.98360699684037</v>
      </c>
    </row>
    <row r="24" spans="1:30" ht="15.6" x14ac:dyDescent="0.25">
      <c r="A24" s="13">
        <v>7</v>
      </c>
      <c r="B24" s="14" t="s">
        <v>83</v>
      </c>
      <c r="C24" s="14" t="s">
        <v>150</v>
      </c>
      <c r="D24" s="40" t="s">
        <v>211</v>
      </c>
      <c r="E24" s="19">
        <v>0.05</v>
      </c>
      <c r="F24" s="42">
        <v>73671.69</v>
      </c>
      <c r="G24" s="44" t="s">
        <v>214</v>
      </c>
      <c r="H24" s="16">
        <v>44571</v>
      </c>
      <c r="I24" s="43"/>
      <c r="J24" s="19">
        <v>1.04</v>
      </c>
      <c r="K24" s="15">
        <f t="shared" si="17"/>
        <v>76618.5576</v>
      </c>
      <c r="L24" s="17">
        <v>51700</v>
      </c>
      <c r="M24" s="17">
        <v>52000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8">
        <f t="shared" ref="AA24:AA53" si="18">COUNTIF(K24:Z24,"&gt;0")</f>
        <v>3</v>
      </c>
      <c r="AB24" s="20">
        <f t="shared" ref="AB24:AB53" si="19">CEILING(SUM(K24:Z24)/COUNTIF(K24:Z24,"&gt;0"),0.01)</f>
        <v>60106.19</v>
      </c>
      <c r="AC24" s="20">
        <f t="shared" ref="AC24:AC53" si="20">AB24*E24</f>
        <v>3005.3095000000003</v>
      </c>
      <c r="AD24" s="35">
        <f t="shared" ref="AD24:AD53" si="21">STDEV(K24:Z24)/AB24*100</f>
        <v>23.792757588042015</v>
      </c>
    </row>
    <row r="25" spans="1:30" ht="15.6" x14ac:dyDescent="0.25">
      <c r="A25" s="13">
        <v>8</v>
      </c>
      <c r="B25" s="14" t="s">
        <v>84</v>
      </c>
      <c r="C25" s="14" t="s">
        <v>151</v>
      </c>
      <c r="D25" s="40" t="s">
        <v>211</v>
      </c>
      <c r="E25" s="19">
        <v>0.04</v>
      </c>
      <c r="F25" s="42">
        <v>76140.240000000005</v>
      </c>
      <c r="G25" s="44" t="s">
        <v>214</v>
      </c>
      <c r="H25" s="16">
        <v>44571</v>
      </c>
      <c r="I25" s="43"/>
      <c r="J25" s="19">
        <v>1.04</v>
      </c>
      <c r="K25" s="15">
        <f t="shared" ref="K25" si="22">IF(SUM(F25)=0,"",F25*J25)</f>
        <v>79185.849600000001</v>
      </c>
      <c r="L25" s="17">
        <v>64800</v>
      </c>
      <c r="M25" s="17">
        <v>55200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>
        <f t="shared" si="18"/>
        <v>3</v>
      </c>
      <c r="AB25" s="20">
        <f t="shared" si="19"/>
        <v>66395.290000000008</v>
      </c>
      <c r="AC25" s="20">
        <f t="shared" si="20"/>
        <v>2655.8116000000005</v>
      </c>
      <c r="AD25" s="35">
        <f t="shared" si="21"/>
        <v>18.182371773432585</v>
      </c>
    </row>
    <row r="26" spans="1:30" ht="15.6" x14ac:dyDescent="0.25">
      <c r="A26" s="13">
        <v>9</v>
      </c>
      <c r="B26" s="14" t="s">
        <v>85</v>
      </c>
      <c r="C26" s="14" t="s">
        <v>152</v>
      </c>
      <c r="D26" s="40" t="s">
        <v>211</v>
      </c>
      <c r="E26" s="19">
        <v>0.15000000000000002</v>
      </c>
      <c r="F26" s="42">
        <v>76140.240000000005</v>
      </c>
      <c r="G26" s="44" t="s">
        <v>214</v>
      </c>
      <c r="H26" s="16">
        <v>44571</v>
      </c>
      <c r="I26" s="43"/>
      <c r="J26" s="19">
        <v>1.04</v>
      </c>
      <c r="K26" s="15">
        <f t="shared" ref="K26:K27" si="23">IF(SUM(F26)=0,"",F26*J26)</f>
        <v>79185.849600000001</v>
      </c>
      <c r="L26" s="17">
        <v>51700</v>
      </c>
      <c r="M26" s="17">
        <v>52000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>
        <f t="shared" si="18"/>
        <v>3</v>
      </c>
      <c r="AB26" s="20">
        <f t="shared" si="19"/>
        <v>60961.950000000004</v>
      </c>
      <c r="AC26" s="20">
        <f t="shared" si="20"/>
        <v>9144.2925000000014</v>
      </c>
      <c r="AD26" s="35">
        <f t="shared" si="21"/>
        <v>25.890039492067356</v>
      </c>
    </row>
    <row r="27" spans="1:30" ht="15.6" x14ac:dyDescent="0.25">
      <c r="A27" s="13">
        <v>10</v>
      </c>
      <c r="B27" s="14" t="s">
        <v>86</v>
      </c>
      <c r="C27" s="14" t="s">
        <v>153</v>
      </c>
      <c r="D27" s="40" t="s">
        <v>211</v>
      </c>
      <c r="E27" s="19">
        <v>0.08</v>
      </c>
      <c r="F27" s="42">
        <v>79738.570000000007</v>
      </c>
      <c r="G27" s="44" t="s">
        <v>214</v>
      </c>
      <c r="H27" s="16">
        <v>44571</v>
      </c>
      <c r="I27" s="43"/>
      <c r="J27" s="19">
        <v>1.04</v>
      </c>
      <c r="K27" s="15">
        <f t="shared" si="23"/>
        <v>82928.112800000017</v>
      </c>
      <c r="L27" s="17">
        <v>65700</v>
      </c>
      <c r="M27" s="17">
        <v>53600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>
        <f t="shared" si="18"/>
        <v>3</v>
      </c>
      <c r="AB27" s="20">
        <f t="shared" si="19"/>
        <v>67409.38</v>
      </c>
      <c r="AC27" s="20">
        <f t="shared" si="20"/>
        <v>5392.7504000000008</v>
      </c>
      <c r="AD27" s="35">
        <f t="shared" si="21"/>
        <v>21.864300202781799</v>
      </c>
    </row>
    <row r="28" spans="1:30" ht="15.6" x14ac:dyDescent="0.25">
      <c r="A28" s="13">
        <v>11</v>
      </c>
      <c r="B28" s="14" t="s">
        <v>87</v>
      </c>
      <c r="C28" s="14" t="s">
        <v>154</v>
      </c>
      <c r="D28" s="40" t="s">
        <v>211</v>
      </c>
      <c r="E28" s="19">
        <v>0.5</v>
      </c>
      <c r="F28" s="42">
        <v>76017.69</v>
      </c>
      <c r="G28" s="44" t="s">
        <v>214</v>
      </c>
      <c r="H28" s="16">
        <v>44571</v>
      </c>
      <c r="I28" s="43"/>
      <c r="J28" s="19">
        <v>1.04</v>
      </c>
      <c r="K28" s="15">
        <f t="shared" ref="K28" si="24">IF(SUM(F28)=0,"",F28*J28)</f>
        <v>79058.397600000011</v>
      </c>
      <c r="L28" s="17">
        <v>64800</v>
      </c>
      <c r="M28" s="17">
        <v>55200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>
        <f t="shared" si="18"/>
        <v>3</v>
      </c>
      <c r="AB28" s="20">
        <f t="shared" si="19"/>
        <v>66352.800000000003</v>
      </c>
      <c r="AC28" s="20">
        <f t="shared" si="20"/>
        <v>33176.400000000001</v>
      </c>
      <c r="AD28" s="35">
        <f t="shared" si="21"/>
        <v>18.092313009931154</v>
      </c>
    </row>
    <row r="29" spans="1:30" ht="15.6" x14ac:dyDescent="0.25">
      <c r="A29" s="13">
        <v>12</v>
      </c>
      <c r="B29" s="14" t="s">
        <v>88</v>
      </c>
      <c r="C29" s="14" t="s">
        <v>155</v>
      </c>
      <c r="D29" s="40" t="s">
        <v>211</v>
      </c>
      <c r="E29" s="19">
        <v>0.08</v>
      </c>
      <c r="F29" s="42">
        <v>75650.039999999994</v>
      </c>
      <c r="G29" s="44" t="s">
        <v>214</v>
      </c>
      <c r="H29" s="16">
        <v>44571</v>
      </c>
      <c r="I29" s="43"/>
      <c r="J29" s="19">
        <v>1.04</v>
      </c>
      <c r="K29" s="15">
        <f t="shared" ref="K29:K30" si="25">IF(SUM(F29)=0,"",F29*J29)</f>
        <v>78676.041599999997</v>
      </c>
      <c r="L29" s="17">
        <v>62750</v>
      </c>
      <c r="M29" s="17">
        <v>55200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>
        <f t="shared" si="18"/>
        <v>3</v>
      </c>
      <c r="AB29" s="20">
        <f t="shared" si="19"/>
        <v>65542.02</v>
      </c>
      <c r="AC29" s="20">
        <f t="shared" si="20"/>
        <v>5243.3616000000002</v>
      </c>
      <c r="AD29" s="35">
        <f t="shared" si="21"/>
        <v>18.285177798019081</v>
      </c>
    </row>
    <row r="30" spans="1:30" ht="15.6" x14ac:dyDescent="0.25">
      <c r="A30" s="13">
        <v>13</v>
      </c>
      <c r="B30" s="14" t="s">
        <v>89</v>
      </c>
      <c r="C30" s="14" t="s">
        <v>156</v>
      </c>
      <c r="D30" s="40" t="s">
        <v>211</v>
      </c>
      <c r="E30" s="19">
        <v>0.27</v>
      </c>
      <c r="F30" s="42">
        <v>75527.490000000005</v>
      </c>
      <c r="G30" s="44" t="s">
        <v>214</v>
      </c>
      <c r="H30" s="16">
        <v>44571</v>
      </c>
      <c r="I30" s="43"/>
      <c r="J30" s="19">
        <v>1.04</v>
      </c>
      <c r="K30" s="15">
        <f t="shared" si="25"/>
        <v>78548.589600000007</v>
      </c>
      <c r="L30" s="17">
        <v>62750</v>
      </c>
      <c r="M30" s="17">
        <v>52000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>
        <f t="shared" si="18"/>
        <v>3</v>
      </c>
      <c r="AB30" s="20">
        <f t="shared" si="19"/>
        <v>64432.87</v>
      </c>
      <c r="AC30" s="20">
        <f t="shared" si="20"/>
        <v>17396.874900000003</v>
      </c>
      <c r="AD30" s="35">
        <f t="shared" si="21"/>
        <v>20.725539931587758</v>
      </c>
    </row>
    <row r="31" spans="1:30" ht="15.6" x14ac:dyDescent="0.25">
      <c r="A31" s="13">
        <v>14</v>
      </c>
      <c r="B31" s="14" t="s">
        <v>90</v>
      </c>
      <c r="C31" s="14" t="s">
        <v>157</v>
      </c>
      <c r="D31" s="40" t="s">
        <v>211</v>
      </c>
      <c r="E31" s="19">
        <v>0.35</v>
      </c>
      <c r="F31" s="42">
        <v>79248.37</v>
      </c>
      <c r="G31" s="44" t="s">
        <v>214</v>
      </c>
      <c r="H31" s="16">
        <v>44571</v>
      </c>
      <c r="I31" s="43"/>
      <c r="J31" s="19">
        <v>1.04</v>
      </c>
      <c r="K31" s="15">
        <f t="shared" ref="K31" si="26">IF(SUM(F31)=0,"",F31*J31)</f>
        <v>82418.304799999998</v>
      </c>
      <c r="L31" s="17">
        <v>59750</v>
      </c>
      <c r="M31" s="17">
        <v>52000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>
        <f t="shared" si="18"/>
        <v>3</v>
      </c>
      <c r="AB31" s="20">
        <f t="shared" si="19"/>
        <v>64722.770000000004</v>
      </c>
      <c r="AC31" s="20">
        <f t="shared" si="20"/>
        <v>22652.969499999999</v>
      </c>
      <c r="AD31" s="35">
        <f t="shared" si="21"/>
        <v>24.422791393170559</v>
      </c>
    </row>
    <row r="32" spans="1:30" ht="15.6" x14ac:dyDescent="0.25">
      <c r="A32" s="13">
        <v>15</v>
      </c>
      <c r="B32" s="14" t="s">
        <v>91</v>
      </c>
      <c r="C32" s="14" t="s">
        <v>158</v>
      </c>
      <c r="D32" s="40" t="s">
        <v>211</v>
      </c>
      <c r="E32" s="19">
        <v>0.3</v>
      </c>
      <c r="F32" s="42">
        <v>75527.490000000005</v>
      </c>
      <c r="G32" s="44" t="s">
        <v>214</v>
      </c>
      <c r="H32" s="16">
        <v>44571</v>
      </c>
      <c r="I32" s="43"/>
      <c r="J32" s="19">
        <v>1.04</v>
      </c>
      <c r="K32" s="15">
        <f t="shared" ref="K32:K33" si="27">IF(SUM(F32)=0,"",F32*J32)</f>
        <v>78548.589600000007</v>
      </c>
      <c r="L32" s="17">
        <v>62200</v>
      </c>
      <c r="M32" s="17">
        <v>52000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>
        <f t="shared" si="18"/>
        <v>3</v>
      </c>
      <c r="AB32" s="20">
        <f t="shared" si="19"/>
        <v>64249.53</v>
      </c>
      <c r="AC32" s="20">
        <f t="shared" si="20"/>
        <v>19274.859</v>
      </c>
      <c r="AD32" s="35">
        <f t="shared" si="21"/>
        <v>20.844410261060943</v>
      </c>
    </row>
    <row r="33" spans="1:30" ht="15.6" x14ac:dyDescent="0.25">
      <c r="A33" s="13">
        <v>16</v>
      </c>
      <c r="B33" s="14" t="s">
        <v>92</v>
      </c>
      <c r="C33" s="14" t="s">
        <v>159</v>
      </c>
      <c r="D33" s="40" t="s">
        <v>211</v>
      </c>
      <c r="E33" s="19">
        <v>0.1</v>
      </c>
      <c r="F33" s="42">
        <v>78594.77</v>
      </c>
      <c r="G33" s="44" t="s">
        <v>214</v>
      </c>
      <c r="H33" s="16">
        <v>44571</v>
      </c>
      <c r="I33" s="43"/>
      <c r="J33" s="19">
        <v>1.04</v>
      </c>
      <c r="K33" s="15">
        <f t="shared" si="27"/>
        <v>81738.560800000007</v>
      </c>
      <c r="L33" s="17">
        <v>60750</v>
      </c>
      <c r="M33" s="17">
        <v>52000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>
        <f t="shared" si="18"/>
        <v>3</v>
      </c>
      <c r="AB33" s="20">
        <f t="shared" si="19"/>
        <v>64829.53</v>
      </c>
      <c r="AC33" s="20">
        <f t="shared" si="20"/>
        <v>6482.9530000000004</v>
      </c>
      <c r="AD33" s="35">
        <f t="shared" si="21"/>
        <v>23.574500697073848</v>
      </c>
    </row>
    <row r="34" spans="1:30" ht="15.6" x14ac:dyDescent="0.25">
      <c r="A34" s="13">
        <v>17</v>
      </c>
      <c r="B34" s="14" t="s">
        <v>93</v>
      </c>
      <c r="C34" s="14" t="s">
        <v>160</v>
      </c>
      <c r="D34" s="40" t="s">
        <v>211</v>
      </c>
      <c r="E34" s="19">
        <v>0.24000000000000002</v>
      </c>
      <c r="F34" s="42">
        <v>75159.839999999997</v>
      </c>
      <c r="G34" s="44" t="s">
        <v>214</v>
      </c>
      <c r="H34" s="16">
        <v>44571</v>
      </c>
      <c r="I34" s="43"/>
      <c r="J34" s="19">
        <v>1.04</v>
      </c>
      <c r="K34" s="15">
        <f t="shared" ref="K34" si="28">IF(SUM(F34)=0,"",F34*J34)</f>
        <v>78166.233599999992</v>
      </c>
      <c r="L34" s="17">
        <v>62750</v>
      </c>
      <c r="M34" s="17">
        <v>56000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>
        <f t="shared" si="18"/>
        <v>3</v>
      </c>
      <c r="AB34" s="20">
        <f t="shared" si="19"/>
        <v>65638.75</v>
      </c>
      <c r="AC34" s="20">
        <f t="shared" si="20"/>
        <v>15753.300000000001</v>
      </c>
      <c r="AD34" s="35">
        <f t="shared" si="21"/>
        <v>17.309834471905997</v>
      </c>
    </row>
    <row r="35" spans="1:30" ht="15.6" x14ac:dyDescent="0.25">
      <c r="A35" s="13">
        <v>18</v>
      </c>
      <c r="B35" s="14" t="s">
        <v>94</v>
      </c>
      <c r="C35" s="14" t="s">
        <v>161</v>
      </c>
      <c r="D35" s="40" t="s">
        <v>211</v>
      </c>
      <c r="E35" s="19">
        <v>0.57000000000000006</v>
      </c>
      <c r="F35" s="42">
        <v>75404.94</v>
      </c>
      <c r="G35" s="44" t="s">
        <v>214</v>
      </c>
      <c r="H35" s="16">
        <v>44571</v>
      </c>
      <c r="I35" s="43"/>
      <c r="J35" s="19">
        <v>1.04</v>
      </c>
      <c r="K35" s="15">
        <f t="shared" ref="K35:K36" si="29">IF(SUM(F35)=0,"",F35*J35)</f>
        <v>78421.137600000002</v>
      </c>
      <c r="L35" s="17">
        <v>61200</v>
      </c>
      <c r="M35" s="17">
        <v>56000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>
        <f t="shared" si="18"/>
        <v>3</v>
      </c>
      <c r="AB35" s="20">
        <f t="shared" si="19"/>
        <v>65207.05</v>
      </c>
      <c r="AC35" s="20">
        <f t="shared" si="20"/>
        <v>37168.018500000006</v>
      </c>
      <c r="AD35" s="35">
        <f t="shared" si="21"/>
        <v>17.997104479327731</v>
      </c>
    </row>
    <row r="36" spans="1:30" ht="15.6" x14ac:dyDescent="0.25">
      <c r="A36" s="13">
        <v>19</v>
      </c>
      <c r="B36" s="14" t="s">
        <v>95</v>
      </c>
      <c r="C36" s="14" t="s">
        <v>162</v>
      </c>
      <c r="D36" s="40" t="s">
        <v>211</v>
      </c>
      <c r="E36" s="19">
        <v>0.02</v>
      </c>
      <c r="F36" s="42">
        <v>80664.320000000007</v>
      </c>
      <c r="G36" s="44" t="s">
        <v>214</v>
      </c>
      <c r="H36" s="16">
        <v>44571</v>
      </c>
      <c r="I36" s="43"/>
      <c r="J36" s="19">
        <v>1.04</v>
      </c>
      <c r="K36" s="15">
        <f t="shared" si="29"/>
        <v>83890.892800000016</v>
      </c>
      <c r="L36" s="17">
        <v>54600</v>
      </c>
      <c r="M36" s="17">
        <v>48000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>
        <f t="shared" si="18"/>
        <v>3</v>
      </c>
      <c r="AB36" s="20">
        <f t="shared" si="19"/>
        <v>62163.64</v>
      </c>
      <c r="AC36" s="20">
        <f t="shared" si="20"/>
        <v>1243.2728</v>
      </c>
      <c r="AD36" s="35">
        <f t="shared" si="21"/>
        <v>30.731059168238623</v>
      </c>
    </row>
    <row r="37" spans="1:30" ht="15.6" x14ac:dyDescent="0.25">
      <c r="A37" s="13">
        <v>20</v>
      </c>
      <c r="B37" s="14" t="s">
        <v>96</v>
      </c>
      <c r="C37" s="14" t="s">
        <v>163</v>
      </c>
      <c r="D37" s="40" t="s">
        <v>211</v>
      </c>
      <c r="E37" s="19">
        <v>0.4</v>
      </c>
      <c r="F37" s="42">
        <v>75159.839999999997</v>
      </c>
      <c r="G37" s="44" t="s">
        <v>214</v>
      </c>
      <c r="H37" s="16">
        <v>44571</v>
      </c>
      <c r="I37" s="43"/>
      <c r="J37" s="19">
        <v>1.04</v>
      </c>
      <c r="K37" s="15">
        <f t="shared" ref="K37" si="30">IF(SUM(F37)=0,"",F37*J37)</f>
        <v>78166.233599999992</v>
      </c>
      <c r="L37" s="17">
        <v>64700</v>
      </c>
      <c r="M37" s="17">
        <v>58400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>
        <f t="shared" si="18"/>
        <v>3</v>
      </c>
      <c r="AB37" s="20">
        <f t="shared" si="19"/>
        <v>67088.75</v>
      </c>
      <c r="AC37" s="20">
        <f t="shared" si="20"/>
        <v>26835.5</v>
      </c>
      <c r="AD37" s="35">
        <f t="shared" si="21"/>
        <v>15.050668309348087</v>
      </c>
    </row>
    <row r="38" spans="1:30" ht="15.6" x14ac:dyDescent="0.25">
      <c r="A38" s="13">
        <v>21</v>
      </c>
      <c r="B38" s="14" t="s">
        <v>97</v>
      </c>
      <c r="C38" s="14" t="s">
        <v>164</v>
      </c>
      <c r="D38" s="40" t="s">
        <v>211</v>
      </c>
      <c r="E38" s="19">
        <v>0.36</v>
      </c>
      <c r="F38" s="42"/>
      <c r="G38" s="44"/>
      <c r="H38" s="16"/>
      <c r="I38" s="43"/>
      <c r="J38" s="19">
        <v>1.04</v>
      </c>
      <c r="K38" s="15" t="str">
        <f t="shared" ref="K38:K39" si="31">IF(SUM(F38)=0,"",F38*J38)</f>
        <v/>
      </c>
      <c r="L38" s="17">
        <v>59000</v>
      </c>
      <c r="M38" s="17">
        <v>56800</v>
      </c>
      <c r="N38" s="17">
        <v>62410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>
        <f t="shared" si="18"/>
        <v>3</v>
      </c>
      <c r="AB38" s="20">
        <f t="shared" si="19"/>
        <v>59403.340000000004</v>
      </c>
      <c r="AC38" s="20">
        <f t="shared" si="20"/>
        <v>21385.202400000002</v>
      </c>
      <c r="AD38" s="35">
        <f t="shared" si="21"/>
        <v>4.7584272218652659</v>
      </c>
    </row>
    <row r="39" spans="1:30" ht="15.6" x14ac:dyDescent="0.25">
      <c r="A39" s="13">
        <v>22</v>
      </c>
      <c r="B39" s="14" t="s">
        <v>98</v>
      </c>
      <c r="C39" s="14" t="s">
        <v>165</v>
      </c>
      <c r="D39" s="40" t="s">
        <v>211</v>
      </c>
      <c r="E39" s="19">
        <v>9.9499999999999975</v>
      </c>
      <c r="F39" s="42">
        <v>83681.259999999995</v>
      </c>
      <c r="G39" s="44" t="s">
        <v>214</v>
      </c>
      <c r="H39" s="16">
        <v>44571</v>
      </c>
      <c r="I39" s="43"/>
      <c r="J39" s="19">
        <v>1.04</v>
      </c>
      <c r="K39" s="15">
        <f t="shared" si="31"/>
        <v>87028.510399999999</v>
      </c>
      <c r="L39" s="17">
        <v>56400</v>
      </c>
      <c r="M39" s="17">
        <v>52800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>
        <f t="shared" si="18"/>
        <v>3</v>
      </c>
      <c r="AB39" s="20">
        <f t="shared" si="19"/>
        <v>65409.51</v>
      </c>
      <c r="AC39" s="20">
        <f t="shared" si="20"/>
        <v>650824.6244999998</v>
      </c>
      <c r="AD39" s="35">
        <f t="shared" si="21"/>
        <v>28.755660435969432</v>
      </c>
    </row>
    <row r="40" spans="1:30" ht="15.6" x14ac:dyDescent="0.25">
      <c r="A40" s="13">
        <v>23</v>
      </c>
      <c r="B40" s="14" t="s">
        <v>99</v>
      </c>
      <c r="C40" s="14" t="s">
        <v>166</v>
      </c>
      <c r="D40" s="40" t="s">
        <v>211</v>
      </c>
      <c r="E40" s="19">
        <v>3</v>
      </c>
      <c r="F40" s="42">
        <v>85201.91</v>
      </c>
      <c r="G40" s="44" t="s">
        <v>214</v>
      </c>
      <c r="H40" s="16">
        <v>44571</v>
      </c>
      <c r="I40" s="43"/>
      <c r="J40" s="19">
        <v>1.04</v>
      </c>
      <c r="K40" s="15">
        <f t="shared" ref="K40" si="32">IF(SUM(F40)=0,"",F40*J40)</f>
        <v>88609.986400000009</v>
      </c>
      <c r="L40" s="17">
        <v>69750</v>
      </c>
      <c r="M40" s="17">
        <v>52800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>
        <f t="shared" si="18"/>
        <v>3</v>
      </c>
      <c r="AB40" s="20">
        <f t="shared" si="19"/>
        <v>70386.67</v>
      </c>
      <c r="AC40" s="20">
        <f t="shared" si="20"/>
        <v>211160.01</v>
      </c>
      <c r="AD40" s="35">
        <f t="shared" si="21"/>
        <v>25.450103765750299</v>
      </c>
    </row>
    <row r="41" spans="1:30" ht="15.6" x14ac:dyDescent="0.25">
      <c r="A41" s="13">
        <v>24</v>
      </c>
      <c r="B41" s="14" t="s">
        <v>100</v>
      </c>
      <c r="C41" s="14" t="s">
        <v>167</v>
      </c>
      <c r="D41" s="40" t="s">
        <v>211</v>
      </c>
      <c r="E41" s="19">
        <v>2.86</v>
      </c>
      <c r="F41" s="42">
        <v>85727.07</v>
      </c>
      <c r="G41" s="44" t="s">
        <v>214</v>
      </c>
      <c r="H41" s="16">
        <v>44571</v>
      </c>
      <c r="I41" s="43"/>
      <c r="J41" s="19">
        <v>1.04</v>
      </c>
      <c r="K41" s="15">
        <f t="shared" ref="K41:K42" si="33">IF(SUM(F41)=0,"",F41*J41)</f>
        <v>89156.152800000011</v>
      </c>
      <c r="L41" s="17">
        <v>56700</v>
      </c>
      <c r="M41" s="17">
        <v>56000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>
        <f t="shared" si="18"/>
        <v>3</v>
      </c>
      <c r="AB41" s="20">
        <f t="shared" si="19"/>
        <v>67285.39</v>
      </c>
      <c r="AC41" s="20">
        <f t="shared" si="20"/>
        <v>192436.21539999999</v>
      </c>
      <c r="AD41" s="35">
        <f t="shared" si="21"/>
        <v>28.154514168964212</v>
      </c>
    </row>
    <row r="42" spans="1:30" ht="15.6" x14ac:dyDescent="0.25">
      <c r="A42" s="13">
        <v>25</v>
      </c>
      <c r="B42" s="14" t="s">
        <v>101</v>
      </c>
      <c r="C42" s="14" t="s">
        <v>168</v>
      </c>
      <c r="D42" s="40" t="s">
        <v>211</v>
      </c>
      <c r="E42" s="19">
        <v>3.2</v>
      </c>
      <c r="F42" s="42">
        <v>86672.5</v>
      </c>
      <c r="G42" s="44" t="s">
        <v>214</v>
      </c>
      <c r="H42" s="16">
        <v>44571</v>
      </c>
      <c r="I42" s="43"/>
      <c r="J42" s="19">
        <v>1.04</v>
      </c>
      <c r="K42" s="15">
        <f t="shared" si="33"/>
        <v>90139.400000000009</v>
      </c>
      <c r="L42" s="17">
        <v>76420</v>
      </c>
      <c r="M42" s="17">
        <v>68000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>
        <f t="shared" si="18"/>
        <v>3</v>
      </c>
      <c r="AB42" s="20">
        <f t="shared" si="19"/>
        <v>78186.47</v>
      </c>
      <c r="AC42" s="20">
        <f t="shared" si="20"/>
        <v>250196.70400000003</v>
      </c>
      <c r="AD42" s="35">
        <f t="shared" si="21"/>
        <v>14.292636143962817</v>
      </c>
    </row>
    <row r="43" spans="1:30" ht="15.6" x14ac:dyDescent="0.25">
      <c r="A43" s="13">
        <v>26</v>
      </c>
      <c r="B43" s="14" t="s">
        <v>102</v>
      </c>
      <c r="C43" s="14" t="s">
        <v>169</v>
      </c>
      <c r="D43" s="40" t="s">
        <v>211</v>
      </c>
      <c r="E43" s="19">
        <v>1.73</v>
      </c>
      <c r="F43" s="42">
        <v>84342.11</v>
      </c>
      <c r="G43" s="44" t="s">
        <v>214</v>
      </c>
      <c r="H43" s="16">
        <v>44571</v>
      </c>
      <c r="I43" s="43"/>
      <c r="J43" s="19">
        <v>1.04</v>
      </c>
      <c r="K43" s="15">
        <f t="shared" ref="K43" si="34">IF(SUM(F43)=0,"",F43*J43)</f>
        <v>87715.794399999999</v>
      </c>
      <c r="L43" s="17">
        <v>56700</v>
      </c>
      <c r="M43" s="17">
        <v>52800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>
        <f t="shared" si="18"/>
        <v>3</v>
      </c>
      <c r="AB43" s="20">
        <f t="shared" si="19"/>
        <v>65738.600000000006</v>
      </c>
      <c r="AC43" s="20">
        <f t="shared" si="20"/>
        <v>113727.77800000001</v>
      </c>
      <c r="AD43" s="35">
        <f t="shared" si="21"/>
        <v>29.103818429402224</v>
      </c>
    </row>
    <row r="44" spans="1:30" ht="15.6" x14ac:dyDescent="0.25">
      <c r="A44" s="13">
        <v>27</v>
      </c>
      <c r="B44" s="14" t="s">
        <v>103</v>
      </c>
      <c r="C44" s="14" t="s">
        <v>170</v>
      </c>
      <c r="D44" s="40" t="s">
        <v>211</v>
      </c>
      <c r="E44" s="19">
        <v>7.25</v>
      </c>
      <c r="F44" s="42">
        <v>83976.42</v>
      </c>
      <c r="G44" s="44" t="s">
        <v>214</v>
      </c>
      <c r="H44" s="16">
        <v>44571</v>
      </c>
      <c r="I44" s="43"/>
      <c r="J44" s="19">
        <v>1.04</v>
      </c>
      <c r="K44" s="15">
        <f t="shared" ref="K44:K45" si="35">IF(SUM(F44)=0,"",F44*J44)</f>
        <v>87335.476800000004</v>
      </c>
      <c r="L44" s="17">
        <v>74200</v>
      </c>
      <c r="M44" s="17">
        <v>68000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>
        <f t="shared" si="18"/>
        <v>3</v>
      </c>
      <c r="AB44" s="20">
        <f t="shared" si="19"/>
        <v>76511.83</v>
      </c>
      <c r="AC44" s="20">
        <f t="shared" si="20"/>
        <v>554710.76749999996</v>
      </c>
      <c r="AD44" s="35">
        <f t="shared" si="21"/>
        <v>12.903717439961888</v>
      </c>
    </row>
    <row r="45" spans="1:30" ht="15.6" x14ac:dyDescent="0.25">
      <c r="A45" s="13">
        <v>28</v>
      </c>
      <c r="B45" s="14" t="s">
        <v>104</v>
      </c>
      <c r="C45" s="14" t="s">
        <v>171</v>
      </c>
      <c r="D45" s="40" t="s">
        <v>211</v>
      </c>
      <c r="E45" s="19">
        <v>2.8000000000000003</v>
      </c>
      <c r="F45" s="42">
        <v>84171.56</v>
      </c>
      <c r="G45" s="44" t="s">
        <v>214</v>
      </c>
      <c r="H45" s="16">
        <v>44571</v>
      </c>
      <c r="I45" s="43"/>
      <c r="J45" s="19">
        <v>1.04</v>
      </c>
      <c r="K45" s="15">
        <f t="shared" si="35"/>
        <v>87538.422399999996</v>
      </c>
      <c r="L45" s="17">
        <v>56700</v>
      </c>
      <c r="M45" s="17">
        <v>52800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>
        <f t="shared" si="18"/>
        <v>3</v>
      </c>
      <c r="AB45" s="20">
        <f t="shared" si="19"/>
        <v>65679.48</v>
      </c>
      <c r="AC45" s="20">
        <f t="shared" si="20"/>
        <v>183902.54399999999</v>
      </c>
      <c r="AD45" s="35">
        <f t="shared" si="21"/>
        <v>28.974914466435504</v>
      </c>
    </row>
    <row r="46" spans="1:30" ht="15.6" x14ac:dyDescent="0.25">
      <c r="A46" s="13">
        <v>29</v>
      </c>
      <c r="B46" s="14" t="s">
        <v>105</v>
      </c>
      <c r="C46" s="14" t="s">
        <v>172</v>
      </c>
      <c r="D46" s="40" t="s">
        <v>211</v>
      </c>
      <c r="E46" s="19">
        <v>5.3</v>
      </c>
      <c r="F46" s="42">
        <v>85076.09</v>
      </c>
      <c r="G46" s="44" t="s">
        <v>214</v>
      </c>
      <c r="H46" s="16">
        <v>44571</v>
      </c>
      <c r="I46" s="43"/>
      <c r="J46" s="19">
        <v>1.04</v>
      </c>
      <c r="K46" s="15">
        <f t="shared" ref="K46" si="36">IF(SUM(F46)=0,"",F46*J46)</f>
        <v>88479.133600000001</v>
      </c>
      <c r="L46" s="17">
        <v>79200</v>
      </c>
      <c r="M46" s="17">
        <v>69600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>
        <f t="shared" si="18"/>
        <v>3</v>
      </c>
      <c r="AB46" s="20">
        <f t="shared" si="19"/>
        <v>79093.05</v>
      </c>
      <c r="AC46" s="20">
        <f t="shared" si="20"/>
        <v>419193.16499999998</v>
      </c>
      <c r="AD46" s="35">
        <f t="shared" si="21"/>
        <v>11.935335959465277</v>
      </c>
    </row>
    <row r="47" spans="1:30" ht="15.6" x14ac:dyDescent="0.25">
      <c r="A47" s="13">
        <v>30</v>
      </c>
      <c r="B47" s="14" t="s">
        <v>106</v>
      </c>
      <c r="C47" s="14" t="s">
        <v>173</v>
      </c>
      <c r="D47" s="40" t="s">
        <v>211</v>
      </c>
      <c r="E47" s="19">
        <v>0.5</v>
      </c>
      <c r="F47" s="42">
        <v>83681.259999999995</v>
      </c>
      <c r="G47" s="44" t="s">
        <v>214</v>
      </c>
      <c r="H47" s="16">
        <v>44571</v>
      </c>
      <c r="I47" s="43"/>
      <c r="J47" s="19">
        <v>1.04</v>
      </c>
      <c r="K47" s="15">
        <f t="shared" ref="K47:K48" si="37">IF(SUM(F47)=0,"",F47*J47)</f>
        <v>87028.510399999999</v>
      </c>
      <c r="L47" s="17">
        <v>56400</v>
      </c>
      <c r="M47" s="17">
        <v>52800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>
        <f t="shared" si="18"/>
        <v>3</v>
      </c>
      <c r="AB47" s="20">
        <f t="shared" si="19"/>
        <v>65409.51</v>
      </c>
      <c r="AC47" s="20">
        <f t="shared" si="20"/>
        <v>32704.755000000001</v>
      </c>
      <c r="AD47" s="35">
        <f t="shared" si="21"/>
        <v>28.755660435969432</v>
      </c>
    </row>
    <row r="48" spans="1:30" ht="15.6" x14ac:dyDescent="0.25">
      <c r="A48" s="13">
        <v>31</v>
      </c>
      <c r="B48" s="14" t="s">
        <v>107</v>
      </c>
      <c r="C48" s="14" t="s">
        <v>174</v>
      </c>
      <c r="D48" s="40" t="s">
        <v>211</v>
      </c>
      <c r="E48" s="19">
        <v>7.8</v>
      </c>
      <c r="F48" s="42">
        <v>88425.76</v>
      </c>
      <c r="G48" s="44" t="s">
        <v>214</v>
      </c>
      <c r="H48" s="16">
        <v>44571</v>
      </c>
      <c r="I48" s="43"/>
      <c r="J48" s="19">
        <v>1.04</v>
      </c>
      <c r="K48" s="15">
        <f t="shared" si="37"/>
        <v>91962.790399999998</v>
      </c>
      <c r="L48" s="17">
        <v>79200</v>
      </c>
      <c r="M48" s="17">
        <v>75200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>
        <f t="shared" si="18"/>
        <v>3</v>
      </c>
      <c r="AB48" s="20">
        <f t="shared" si="19"/>
        <v>82120.94</v>
      </c>
      <c r="AC48" s="20">
        <f t="shared" si="20"/>
        <v>640543.33200000005</v>
      </c>
      <c r="AD48" s="35">
        <f t="shared" si="21"/>
        <v>10.660871428771102</v>
      </c>
    </row>
    <row r="49" spans="1:30" ht="15.6" x14ac:dyDescent="0.25">
      <c r="A49" s="13">
        <v>32</v>
      </c>
      <c r="B49" s="14" t="s">
        <v>108</v>
      </c>
      <c r="C49" s="14" t="s">
        <v>175</v>
      </c>
      <c r="D49" s="40" t="s">
        <v>211</v>
      </c>
      <c r="E49" s="19">
        <v>0.42</v>
      </c>
      <c r="F49" s="42">
        <v>83191.070000000007</v>
      </c>
      <c r="G49" s="44" t="s">
        <v>214</v>
      </c>
      <c r="H49" s="16">
        <v>44571</v>
      </c>
      <c r="I49" s="43"/>
      <c r="J49" s="19">
        <v>1.04</v>
      </c>
      <c r="K49" s="15">
        <f t="shared" ref="K49" si="38">IF(SUM(F49)=0,"",F49*J49)</f>
        <v>86518.712800000008</v>
      </c>
      <c r="L49" s="17">
        <v>56250</v>
      </c>
      <c r="M49" s="17">
        <v>52800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>
        <f t="shared" si="18"/>
        <v>3</v>
      </c>
      <c r="AB49" s="20">
        <f t="shared" si="19"/>
        <v>65189.58</v>
      </c>
      <c r="AC49" s="20">
        <f t="shared" si="20"/>
        <v>27379.623599999999</v>
      </c>
      <c r="AD49" s="35">
        <f t="shared" si="21"/>
        <v>28.458458983932843</v>
      </c>
    </row>
    <row r="50" spans="1:30" ht="15.6" x14ac:dyDescent="0.25">
      <c r="A50" s="13">
        <v>33</v>
      </c>
      <c r="B50" s="14" t="s">
        <v>109</v>
      </c>
      <c r="C50" s="14" t="s">
        <v>176</v>
      </c>
      <c r="D50" s="40" t="s">
        <v>211</v>
      </c>
      <c r="E50" s="19">
        <v>0.5</v>
      </c>
      <c r="F50" s="42">
        <v>99673.21</v>
      </c>
      <c r="G50" s="44" t="s">
        <v>214</v>
      </c>
      <c r="H50" s="16">
        <v>44571</v>
      </c>
      <c r="I50" s="43"/>
      <c r="J50" s="19">
        <v>1.04</v>
      </c>
      <c r="K50" s="15">
        <f t="shared" ref="K50:K51" si="39">IF(SUM(F50)=0,"",F50*J50)</f>
        <v>103660.13840000001</v>
      </c>
      <c r="L50" s="17">
        <v>81700</v>
      </c>
      <c r="M50" s="17">
        <v>72000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>
        <f t="shared" si="18"/>
        <v>3</v>
      </c>
      <c r="AB50" s="20">
        <f t="shared" si="19"/>
        <v>85786.72</v>
      </c>
      <c r="AC50" s="20">
        <f t="shared" si="20"/>
        <v>42893.36</v>
      </c>
      <c r="AD50" s="35">
        <f t="shared" si="21"/>
        <v>18.908383278567666</v>
      </c>
    </row>
    <row r="51" spans="1:30" ht="15.6" x14ac:dyDescent="0.25">
      <c r="A51" s="13">
        <v>34</v>
      </c>
      <c r="B51" s="14" t="s">
        <v>110</v>
      </c>
      <c r="C51" s="14" t="s">
        <v>177</v>
      </c>
      <c r="D51" s="40" t="s">
        <v>211</v>
      </c>
      <c r="E51" s="19">
        <v>0.7</v>
      </c>
      <c r="F51" s="42">
        <v>87440.78</v>
      </c>
      <c r="G51" s="44" t="s">
        <v>214</v>
      </c>
      <c r="H51" s="16">
        <v>44571</v>
      </c>
      <c r="I51" s="43"/>
      <c r="J51" s="19">
        <v>1.04</v>
      </c>
      <c r="K51" s="15">
        <f t="shared" si="39"/>
        <v>90938.411200000002</v>
      </c>
      <c r="L51" s="17">
        <v>65500</v>
      </c>
      <c r="M51" s="17">
        <v>55200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>
        <f t="shared" si="18"/>
        <v>3</v>
      </c>
      <c r="AB51" s="20">
        <f t="shared" si="19"/>
        <v>70546.14</v>
      </c>
      <c r="AC51" s="20">
        <f t="shared" si="20"/>
        <v>49382.297999999995</v>
      </c>
      <c r="AD51" s="35">
        <f t="shared" si="21"/>
        <v>26.076293278500874</v>
      </c>
    </row>
    <row r="52" spans="1:30" ht="15.6" x14ac:dyDescent="0.25">
      <c r="A52" s="13">
        <v>35</v>
      </c>
      <c r="B52" s="14" t="s">
        <v>111</v>
      </c>
      <c r="C52" s="14" t="s">
        <v>178</v>
      </c>
      <c r="D52" s="40" t="s">
        <v>211</v>
      </c>
      <c r="E52" s="19">
        <v>0.1</v>
      </c>
      <c r="F52" s="42">
        <v>81040</v>
      </c>
      <c r="G52" s="44" t="s">
        <v>216</v>
      </c>
      <c r="H52" s="16">
        <v>44228</v>
      </c>
      <c r="I52" s="43"/>
      <c r="J52" s="19">
        <v>1.04</v>
      </c>
      <c r="K52" s="15">
        <f t="shared" ref="K52" si="40">IF(SUM(F52)=0,"",F52*J52)</f>
        <v>84281.600000000006</v>
      </c>
      <c r="L52" s="17">
        <v>83000</v>
      </c>
      <c r="M52" s="17">
        <v>80000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>
        <f t="shared" si="18"/>
        <v>3</v>
      </c>
      <c r="AB52" s="20">
        <f t="shared" si="19"/>
        <v>82427.199999999997</v>
      </c>
      <c r="AC52" s="20">
        <f t="shared" si="20"/>
        <v>8242.7199999999993</v>
      </c>
      <c r="AD52" s="35">
        <f t="shared" si="21"/>
        <v>2.6660146429097851</v>
      </c>
    </row>
    <row r="53" spans="1:30" ht="15.6" x14ac:dyDescent="0.25">
      <c r="A53" s="13">
        <v>36</v>
      </c>
      <c r="B53" s="14" t="s">
        <v>112</v>
      </c>
      <c r="C53" s="14" t="s">
        <v>179</v>
      </c>
      <c r="D53" s="40" t="s">
        <v>211</v>
      </c>
      <c r="E53" s="19">
        <v>0.04</v>
      </c>
      <c r="F53" s="42">
        <v>75700</v>
      </c>
      <c r="G53" s="44" t="s">
        <v>217</v>
      </c>
      <c r="H53" s="16">
        <v>44872</v>
      </c>
      <c r="I53" s="43"/>
      <c r="J53" s="19">
        <v>1.04</v>
      </c>
      <c r="K53" s="15">
        <f t="shared" ref="K53" si="41">IF(SUM(F53)=0,"",F53*J53)</f>
        <v>78728</v>
      </c>
      <c r="L53" s="17">
        <v>81700</v>
      </c>
      <c r="M53" s="17">
        <v>76000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8">
        <f t="shared" si="18"/>
        <v>3</v>
      </c>
      <c r="AB53" s="20">
        <f t="shared" si="19"/>
        <v>78809.34</v>
      </c>
      <c r="AC53" s="20">
        <f t="shared" si="20"/>
        <v>3152.3735999999999</v>
      </c>
      <c r="AD53" s="35">
        <f t="shared" si="21"/>
        <v>3.6174269147322367</v>
      </c>
    </row>
    <row r="54" spans="1:30" ht="15.6" x14ac:dyDescent="0.25">
      <c r="A54" s="13">
        <v>37</v>
      </c>
      <c r="B54" s="14" t="s">
        <v>113</v>
      </c>
      <c r="C54" s="14" t="s">
        <v>180</v>
      </c>
      <c r="D54" s="40" t="s">
        <v>211</v>
      </c>
      <c r="E54" s="19">
        <v>0.56000000000000005</v>
      </c>
      <c r="F54" s="42">
        <v>89763.32</v>
      </c>
      <c r="G54" s="44" t="s">
        <v>214</v>
      </c>
      <c r="H54" s="16">
        <v>44571</v>
      </c>
      <c r="I54" s="43"/>
      <c r="J54" s="19">
        <v>1.04</v>
      </c>
      <c r="K54" s="15">
        <f t="shared" ref="K54" si="42">IF(SUM(F54)=0,"",F54*J54)</f>
        <v>93353.852800000008</v>
      </c>
      <c r="L54" s="17">
        <v>71500</v>
      </c>
      <c r="M54" s="17">
        <v>56800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8">
        <f t="shared" si="12"/>
        <v>3</v>
      </c>
      <c r="AB54" s="20">
        <f t="shared" si="13"/>
        <v>73884.62</v>
      </c>
      <c r="AC54" s="20">
        <f t="shared" si="14"/>
        <v>41375.387200000005</v>
      </c>
      <c r="AD54" s="35">
        <f t="shared" si="15"/>
        <v>24.894528911219446</v>
      </c>
    </row>
    <row r="55" spans="1:30" ht="15.6" x14ac:dyDescent="0.25">
      <c r="A55" s="13">
        <v>38</v>
      </c>
      <c r="B55" s="14" t="s">
        <v>114</v>
      </c>
      <c r="C55" s="14" t="s">
        <v>181</v>
      </c>
      <c r="D55" s="40" t="s">
        <v>211</v>
      </c>
      <c r="E55" s="19">
        <v>0.15</v>
      </c>
      <c r="F55" s="42">
        <v>90496</v>
      </c>
      <c r="G55" s="44" t="s">
        <v>214</v>
      </c>
      <c r="H55" s="16">
        <v>44571</v>
      </c>
      <c r="I55" s="43"/>
      <c r="J55" s="19">
        <v>1.04</v>
      </c>
      <c r="K55" s="15">
        <f t="shared" ref="K55" si="43">IF(SUM(F55)=0,"",F55*J55)</f>
        <v>94115.839999999997</v>
      </c>
      <c r="L55" s="17">
        <v>71500</v>
      </c>
      <c r="M55" s="17">
        <v>58400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8">
        <f t="shared" si="12"/>
        <v>3</v>
      </c>
      <c r="AB55" s="20">
        <f t="shared" si="13"/>
        <v>74671.95</v>
      </c>
      <c r="AC55" s="20">
        <f t="shared" si="14"/>
        <v>11200.7925</v>
      </c>
      <c r="AD55" s="35">
        <f t="shared" si="15"/>
        <v>24.196450912297649</v>
      </c>
    </row>
    <row r="56" spans="1:30" ht="15.6" x14ac:dyDescent="0.25">
      <c r="A56" s="13">
        <v>39</v>
      </c>
      <c r="B56" s="14" t="s">
        <v>115</v>
      </c>
      <c r="C56" s="14" t="s">
        <v>182</v>
      </c>
      <c r="D56" s="40" t="s">
        <v>211</v>
      </c>
      <c r="E56" s="19">
        <v>0.22000000000000003</v>
      </c>
      <c r="F56" s="42">
        <v>94766.87</v>
      </c>
      <c r="G56" s="44" t="s">
        <v>214</v>
      </c>
      <c r="H56" s="16">
        <v>44571</v>
      </c>
      <c r="I56" s="43"/>
      <c r="J56" s="19">
        <v>1.04</v>
      </c>
      <c r="K56" s="15">
        <f t="shared" ref="K56" si="44">IF(SUM(F56)=0,"",F56*J56)</f>
        <v>98557.544800000003</v>
      </c>
      <c r="L56" s="17">
        <v>87500</v>
      </c>
      <c r="M56" s="17">
        <v>76800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8">
        <f t="shared" si="12"/>
        <v>3</v>
      </c>
      <c r="AB56" s="20">
        <f t="shared" si="13"/>
        <v>87619.19</v>
      </c>
      <c r="AC56" s="20">
        <f t="shared" si="14"/>
        <v>19276.221800000003</v>
      </c>
      <c r="AD56" s="35">
        <f t="shared" si="15"/>
        <v>12.416528868834478</v>
      </c>
    </row>
    <row r="57" spans="1:30" ht="15.6" x14ac:dyDescent="0.25">
      <c r="A57" s="13">
        <v>40</v>
      </c>
      <c r="B57" s="14" t="s">
        <v>116</v>
      </c>
      <c r="C57" s="14" t="s">
        <v>183</v>
      </c>
      <c r="D57" s="40" t="s">
        <v>211</v>
      </c>
      <c r="E57" s="19">
        <v>2.6500000000000004</v>
      </c>
      <c r="F57" s="42">
        <v>92251.22</v>
      </c>
      <c r="G57" s="44" t="s">
        <v>214</v>
      </c>
      <c r="H57" s="16">
        <v>44571</v>
      </c>
      <c r="I57" s="43"/>
      <c r="J57" s="19">
        <v>1.04</v>
      </c>
      <c r="K57" s="15">
        <f t="shared" ref="K57" si="45">IF(SUM(F57)=0,"",F57*J57)</f>
        <v>95941.268800000005</v>
      </c>
      <c r="L57" s="17">
        <v>78100</v>
      </c>
      <c r="M57" s="17">
        <v>58400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8">
        <f t="shared" si="12"/>
        <v>3</v>
      </c>
      <c r="AB57" s="20">
        <f t="shared" si="13"/>
        <v>77480.430000000008</v>
      </c>
      <c r="AC57" s="20">
        <f t="shared" si="14"/>
        <v>205323.13950000005</v>
      </c>
      <c r="AD57" s="35">
        <f t="shared" si="15"/>
        <v>24.236187007448322</v>
      </c>
    </row>
    <row r="58" spans="1:30" ht="28.5" customHeight="1" x14ac:dyDescent="0.25">
      <c r="A58" s="13">
        <v>41</v>
      </c>
      <c r="B58" s="14" t="s">
        <v>117</v>
      </c>
      <c r="C58" s="14" t="s">
        <v>184</v>
      </c>
      <c r="D58" s="40" t="s">
        <v>211</v>
      </c>
      <c r="E58" s="19">
        <v>0.5</v>
      </c>
      <c r="F58" s="42">
        <v>87500</v>
      </c>
      <c r="G58" s="44" t="s">
        <v>216</v>
      </c>
      <c r="H58" s="16">
        <v>44228</v>
      </c>
      <c r="I58" s="43"/>
      <c r="J58" s="19">
        <v>1.04</v>
      </c>
      <c r="K58" s="15">
        <f t="shared" ref="K58" si="46">IF(SUM(F58)=0,"",F58*J58)</f>
        <v>91000</v>
      </c>
      <c r="L58" s="17">
        <v>83200</v>
      </c>
      <c r="M58" s="17">
        <v>80000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8">
        <f t="shared" si="12"/>
        <v>3</v>
      </c>
      <c r="AB58" s="20">
        <f t="shared" si="13"/>
        <v>84733.34</v>
      </c>
      <c r="AC58" s="20">
        <f t="shared" si="14"/>
        <v>42366.67</v>
      </c>
      <c r="AD58" s="35">
        <f t="shared" si="15"/>
        <v>6.6774573480265653</v>
      </c>
    </row>
    <row r="59" spans="1:30" ht="26.4" x14ac:dyDescent="0.25">
      <c r="A59" s="13">
        <v>42</v>
      </c>
      <c r="B59" s="14" t="s">
        <v>118</v>
      </c>
      <c r="C59" s="14" t="s">
        <v>185</v>
      </c>
      <c r="D59" s="40" t="s">
        <v>212</v>
      </c>
      <c r="E59" s="19">
        <v>34.200000000000003</v>
      </c>
      <c r="F59" s="42">
        <v>375.42</v>
      </c>
      <c r="G59" s="44" t="s">
        <v>217</v>
      </c>
      <c r="H59" s="16">
        <v>44872</v>
      </c>
      <c r="I59" s="43"/>
      <c r="J59" s="19">
        <v>1.04</v>
      </c>
      <c r="K59" s="15">
        <f t="shared" ref="K59" si="47">IF(SUM(F59)=0,"",F59*J59)</f>
        <v>390.43680000000001</v>
      </c>
      <c r="L59" s="17">
        <v>420</v>
      </c>
      <c r="M59" s="17">
        <v>376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8">
        <f t="shared" si="12"/>
        <v>3</v>
      </c>
      <c r="AB59" s="20">
        <f t="shared" si="13"/>
        <v>395.48</v>
      </c>
      <c r="AC59" s="20">
        <f t="shared" si="14"/>
        <v>13525.416000000001</v>
      </c>
      <c r="AD59" s="35">
        <f t="shared" si="15"/>
        <v>5.6713771926377232</v>
      </c>
    </row>
    <row r="60" spans="1:30" ht="15.6" x14ac:dyDescent="0.25">
      <c r="A60" s="13">
        <v>43</v>
      </c>
      <c r="B60" s="14" t="s">
        <v>119</v>
      </c>
      <c r="C60" s="14" t="s">
        <v>186</v>
      </c>
      <c r="D60" s="40" t="s">
        <v>211</v>
      </c>
      <c r="E60" s="19">
        <v>0.85000000000000009</v>
      </c>
      <c r="F60" s="42">
        <v>91405.82</v>
      </c>
      <c r="G60" s="44" t="s">
        <v>214</v>
      </c>
      <c r="H60" s="16">
        <v>44571</v>
      </c>
      <c r="I60" s="43"/>
      <c r="J60" s="19">
        <v>1.04</v>
      </c>
      <c r="K60" s="15">
        <f t="shared" ref="K60" si="48">IF(SUM(F60)=0,"",F60*J60)</f>
        <v>95062.052800000005</v>
      </c>
      <c r="L60" s="17">
        <v>74600</v>
      </c>
      <c r="M60" s="17">
        <v>60000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8">
        <f t="shared" si="12"/>
        <v>3</v>
      </c>
      <c r="AB60" s="20">
        <f t="shared" si="13"/>
        <v>76554.02</v>
      </c>
      <c r="AC60" s="20">
        <f t="shared" si="14"/>
        <v>65070.917000000009</v>
      </c>
      <c r="AD60" s="35">
        <f t="shared" si="15"/>
        <v>23.006643511019131</v>
      </c>
    </row>
    <row r="61" spans="1:30" ht="15.6" x14ac:dyDescent="0.25">
      <c r="A61" s="13">
        <v>44</v>
      </c>
      <c r="B61" s="14" t="s">
        <v>120</v>
      </c>
      <c r="C61" s="14" t="s">
        <v>187</v>
      </c>
      <c r="D61" s="40" t="s">
        <v>211</v>
      </c>
      <c r="E61" s="19">
        <v>0.05</v>
      </c>
      <c r="F61" s="42">
        <v>78824.13</v>
      </c>
      <c r="G61" s="44" t="s">
        <v>214</v>
      </c>
      <c r="H61" s="16">
        <v>44571</v>
      </c>
      <c r="I61" s="43"/>
      <c r="J61" s="19">
        <v>1.04</v>
      </c>
      <c r="K61" s="15">
        <f t="shared" ref="K61" si="49">IF(SUM(F61)=0,"",F61*J61)</f>
        <v>81977.095200000011</v>
      </c>
      <c r="L61" s="17">
        <v>74600</v>
      </c>
      <c r="M61" s="17">
        <v>60000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8">
        <f t="shared" si="12"/>
        <v>3</v>
      </c>
      <c r="AB61" s="20">
        <f t="shared" si="13"/>
        <v>72192.37</v>
      </c>
      <c r="AC61" s="20">
        <f t="shared" si="14"/>
        <v>3609.6185</v>
      </c>
      <c r="AD61" s="35">
        <f t="shared" si="15"/>
        <v>15.492799658871611</v>
      </c>
    </row>
    <row r="62" spans="1:30" ht="15.6" x14ac:dyDescent="0.25">
      <c r="A62" s="13">
        <v>45</v>
      </c>
      <c r="B62" s="14" t="s">
        <v>121</v>
      </c>
      <c r="C62" s="14" t="s">
        <v>188</v>
      </c>
      <c r="D62" s="40" t="s">
        <v>211</v>
      </c>
      <c r="E62" s="19">
        <v>0.6</v>
      </c>
      <c r="F62" s="42">
        <v>78213.34</v>
      </c>
      <c r="G62" s="44" t="s">
        <v>214</v>
      </c>
      <c r="H62" s="16">
        <v>44571</v>
      </c>
      <c r="I62" s="43"/>
      <c r="J62" s="19">
        <v>1.04</v>
      </c>
      <c r="K62" s="15">
        <f t="shared" ref="K62" si="50">IF(SUM(F62)=0,"",F62*J62)</f>
        <v>81341.873600000006</v>
      </c>
      <c r="L62" s="17">
        <v>74600</v>
      </c>
      <c r="M62" s="17">
        <v>60000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8">
        <f t="shared" si="12"/>
        <v>3</v>
      </c>
      <c r="AB62" s="20">
        <f t="shared" si="13"/>
        <v>71980.63</v>
      </c>
      <c r="AC62" s="20">
        <f t="shared" si="14"/>
        <v>43188.378000000004</v>
      </c>
      <c r="AD62" s="35">
        <f t="shared" si="15"/>
        <v>15.156004624959207</v>
      </c>
    </row>
    <row r="63" spans="1:30" ht="15.6" x14ac:dyDescent="0.25">
      <c r="A63" s="13">
        <v>46</v>
      </c>
      <c r="B63" s="14" t="s">
        <v>122</v>
      </c>
      <c r="C63" s="14" t="s">
        <v>189</v>
      </c>
      <c r="D63" s="40" t="s">
        <v>211</v>
      </c>
      <c r="E63" s="19">
        <v>1.1500000000000001</v>
      </c>
      <c r="F63" s="42">
        <v>74624.47</v>
      </c>
      <c r="G63" s="44" t="s">
        <v>214</v>
      </c>
      <c r="H63" s="16">
        <v>44571</v>
      </c>
      <c r="I63" s="43"/>
      <c r="J63" s="19">
        <v>1.04</v>
      </c>
      <c r="K63" s="15">
        <f t="shared" ref="K63" si="51">IF(SUM(F63)=0,"",F63*J63)</f>
        <v>77609.448799999998</v>
      </c>
      <c r="L63" s="17">
        <v>73200</v>
      </c>
      <c r="M63" s="17">
        <v>54400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8">
        <f t="shared" si="12"/>
        <v>3</v>
      </c>
      <c r="AB63" s="20">
        <f t="shared" si="13"/>
        <v>68403.149999999994</v>
      </c>
      <c r="AC63" s="20">
        <f t="shared" si="14"/>
        <v>78663.622499999998</v>
      </c>
      <c r="AD63" s="35">
        <f t="shared" si="15"/>
        <v>18.019441261005451</v>
      </c>
    </row>
    <row r="64" spans="1:30" ht="15.6" x14ac:dyDescent="0.25">
      <c r="A64" s="13">
        <v>47</v>
      </c>
      <c r="B64" s="14" t="s">
        <v>123</v>
      </c>
      <c r="C64" s="14" t="s">
        <v>190</v>
      </c>
      <c r="D64" s="40" t="s">
        <v>211</v>
      </c>
      <c r="E64" s="19">
        <v>0.46</v>
      </c>
      <c r="F64" s="42">
        <v>74330.350000000006</v>
      </c>
      <c r="G64" s="44" t="s">
        <v>214</v>
      </c>
      <c r="H64" s="16">
        <v>44571</v>
      </c>
      <c r="I64" s="43"/>
      <c r="J64" s="19">
        <v>1.04</v>
      </c>
      <c r="K64" s="15">
        <f t="shared" ref="K64" si="52">IF(SUM(F64)=0,"",F64*J64)</f>
        <v>77303.564000000013</v>
      </c>
      <c r="L64" s="17">
        <v>65750</v>
      </c>
      <c r="M64" s="17">
        <v>54400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8">
        <f t="shared" si="12"/>
        <v>3</v>
      </c>
      <c r="AB64" s="20">
        <f t="shared" si="13"/>
        <v>65817.86</v>
      </c>
      <c r="AC64" s="20">
        <f t="shared" si="14"/>
        <v>30276.215600000003</v>
      </c>
      <c r="AD64" s="35">
        <f t="shared" si="15"/>
        <v>17.399430443265899</v>
      </c>
    </row>
    <row r="65" spans="1:30" ht="15.6" x14ac:dyDescent="0.25">
      <c r="A65" s="13">
        <v>48</v>
      </c>
      <c r="B65" s="14" t="s">
        <v>124</v>
      </c>
      <c r="C65" s="14" t="s">
        <v>191</v>
      </c>
      <c r="D65" s="40" t="s">
        <v>211</v>
      </c>
      <c r="E65" s="19">
        <v>1.57</v>
      </c>
      <c r="F65" s="42">
        <v>74379.37</v>
      </c>
      <c r="G65" s="44" t="s">
        <v>214</v>
      </c>
      <c r="H65" s="16">
        <v>44571</v>
      </c>
      <c r="I65" s="43"/>
      <c r="J65" s="19">
        <v>1.04</v>
      </c>
      <c r="K65" s="15">
        <f t="shared" ref="K65" si="53">IF(SUM(F65)=0,"",F65*J65)</f>
        <v>77354.544800000003</v>
      </c>
      <c r="L65" s="17">
        <v>65750</v>
      </c>
      <c r="M65" s="17">
        <v>54400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8">
        <f t="shared" si="12"/>
        <v>3</v>
      </c>
      <c r="AB65" s="20">
        <f t="shared" si="13"/>
        <v>65834.850000000006</v>
      </c>
      <c r="AC65" s="20">
        <f t="shared" si="14"/>
        <v>103360.71450000002</v>
      </c>
      <c r="AD65" s="35">
        <f t="shared" si="15"/>
        <v>17.433787150588138</v>
      </c>
    </row>
    <row r="66" spans="1:30" ht="15.6" x14ac:dyDescent="0.25">
      <c r="A66" s="13">
        <v>49</v>
      </c>
      <c r="B66" s="14" t="s">
        <v>125</v>
      </c>
      <c r="C66" s="14" t="s">
        <v>192</v>
      </c>
      <c r="D66" s="40" t="s">
        <v>211</v>
      </c>
      <c r="E66" s="19">
        <v>0.6</v>
      </c>
      <c r="F66" s="42">
        <v>74379.37</v>
      </c>
      <c r="G66" s="44" t="s">
        <v>214</v>
      </c>
      <c r="H66" s="16">
        <v>44571</v>
      </c>
      <c r="I66" s="43"/>
      <c r="J66" s="19">
        <v>1.04</v>
      </c>
      <c r="K66" s="15">
        <f t="shared" ref="K66" si="54">IF(SUM(F66)=0,"",F66*J66)</f>
        <v>77354.544800000003</v>
      </c>
      <c r="L66" s="17">
        <v>65750</v>
      </c>
      <c r="M66" s="17">
        <v>54400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8">
        <f t="shared" si="12"/>
        <v>3</v>
      </c>
      <c r="AB66" s="20">
        <f t="shared" si="13"/>
        <v>65834.850000000006</v>
      </c>
      <c r="AC66" s="20">
        <f t="shared" si="14"/>
        <v>39500.910000000003</v>
      </c>
      <c r="AD66" s="35">
        <f t="shared" si="15"/>
        <v>17.433787150588138</v>
      </c>
    </row>
    <row r="67" spans="1:30" ht="15.6" x14ac:dyDescent="0.25">
      <c r="A67" s="13">
        <v>50</v>
      </c>
      <c r="B67" s="14" t="s">
        <v>126</v>
      </c>
      <c r="C67" s="14" t="s">
        <v>193</v>
      </c>
      <c r="D67" s="40" t="s">
        <v>211</v>
      </c>
      <c r="E67" s="19">
        <v>0.27</v>
      </c>
      <c r="F67" s="42">
        <v>74338.52</v>
      </c>
      <c r="G67" s="44" t="s">
        <v>214</v>
      </c>
      <c r="H67" s="16">
        <v>44571</v>
      </c>
      <c r="I67" s="43"/>
      <c r="J67" s="19">
        <v>1.04</v>
      </c>
      <c r="K67" s="15">
        <f t="shared" ref="K67" si="55">IF(SUM(F67)=0,"",F67*J67)</f>
        <v>77312.060800000007</v>
      </c>
      <c r="L67" s="17">
        <v>70500</v>
      </c>
      <c r="M67" s="17">
        <v>54400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8">
        <f t="shared" si="12"/>
        <v>3</v>
      </c>
      <c r="AB67" s="20">
        <f t="shared" si="13"/>
        <v>67404.03</v>
      </c>
      <c r="AC67" s="20">
        <f t="shared" si="14"/>
        <v>18199.088100000001</v>
      </c>
      <c r="AD67" s="35">
        <f t="shared" si="15"/>
        <v>17.455342876646597</v>
      </c>
    </row>
    <row r="68" spans="1:30" ht="15.6" x14ac:dyDescent="0.25">
      <c r="A68" s="13">
        <v>51</v>
      </c>
      <c r="B68" s="14" t="s">
        <v>127</v>
      </c>
      <c r="C68" s="14" t="s">
        <v>194</v>
      </c>
      <c r="D68" s="40" t="s">
        <v>211</v>
      </c>
      <c r="E68" s="19">
        <v>0.4</v>
      </c>
      <c r="F68" s="42">
        <v>74379.37</v>
      </c>
      <c r="G68" s="44" t="s">
        <v>214</v>
      </c>
      <c r="H68" s="16">
        <v>44571</v>
      </c>
      <c r="I68" s="43"/>
      <c r="J68" s="19">
        <v>1.04</v>
      </c>
      <c r="K68" s="15">
        <f t="shared" ref="K68" si="56">IF(SUM(F68)=0,"",F68*J68)</f>
        <v>77354.544800000003</v>
      </c>
      <c r="L68" s="17">
        <v>65600</v>
      </c>
      <c r="M68" s="17">
        <v>55200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8">
        <f t="shared" si="12"/>
        <v>3</v>
      </c>
      <c r="AB68" s="20">
        <f t="shared" si="13"/>
        <v>66051.520000000004</v>
      </c>
      <c r="AC68" s="20">
        <f t="shared" si="14"/>
        <v>26420.608000000004</v>
      </c>
      <c r="AD68" s="35">
        <f t="shared" si="15"/>
        <v>16.781100175048763</v>
      </c>
    </row>
    <row r="69" spans="1:30" ht="15.6" x14ac:dyDescent="0.25">
      <c r="A69" s="13">
        <v>52</v>
      </c>
      <c r="B69" s="14" t="s">
        <v>128</v>
      </c>
      <c r="C69" s="14" t="s">
        <v>195</v>
      </c>
      <c r="D69" s="40" t="s">
        <v>211</v>
      </c>
      <c r="E69" s="19">
        <v>0.12</v>
      </c>
      <c r="F69" s="42">
        <v>76210.399999999994</v>
      </c>
      <c r="G69" s="44" t="s">
        <v>214</v>
      </c>
      <c r="H69" s="16">
        <v>44571</v>
      </c>
      <c r="I69" s="43"/>
      <c r="J69" s="19">
        <v>1.04</v>
      </c>
      <c r="K69" s="15">
        <f t="shared" ref="K69" si="57">IF(SUM(F69)=0,"",F69*J69)</f>
        <v>79258.815999999992</v>
      </c>
      <c r="L69" s="17">
        <v>65900</v>
      </c>
      <c r="M69" s="17">
        <v>60000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8">
        <f t="shared" si="12"/>
        <v>3</v>
      </c>
      <c r="AB69" s="20">
        <f t="shared" si="13"/>
        <v>68386.28</v>
      </c>
      <c r="AC69" s="20">
        <f t="shared" si="14"/>
        <v>8206.3536000000004</v>
      </c>
      <c r="AD69" s="35">
        <f t="shared" si="15"/>
        <v>14.428626930436314</v>
      </c>
    </row>
    <row r="70" spans="1:30" ht="15.6" x14ac:dyDescent="0.25">
      <c r="A70" s="13">
        <v>53</v>
      </c>
      <c r="B70" s="14" t="s">
        <v>129</v>
      </c>
      <c r="C70" s="14" t="s">
        <v>196</v>
      </c>
      <c r="D70" s="40" t="s">
        <v>211</v>
      </c>
      <c r="E70" s="19">
        <v>0.8600000000000001</v>
      </c>
      <c r="F70" s="42">
        <v>76210.399999999994</v>
      </c>
      <c r="G70" s="44" t="s">
        <v>214</v>
      </c>
      <c r="H70" s="16">
        <v>44571</v>
      </c>
      <c r="I70" s="43"/>
      <c r="J70" s="19">
        <v>1.04</v>
      </c>
      <c r="K70" s="15">
        <f t="shared" ref="K70" si="58">IF(SUM(F70)=0,"",F70*J70)</f>
        <v>79258.815999999992</v>
      </c>
      <c r="L70" s="17">
        <v>65900</v>
      </c>
      <c r="M70" s="17">
        <v>60000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8">
        <f t="shared" si="12"/>
        <v>3</v>
      </c>
      <c r="AB70" s="20">
        <f t="shared" si="13"/>
        <v>68386.28</v>
      </c>
      <c r="AC70" s="20">
        <f t="shared" si="14"/>
        <v>58812.200800000006</v>
      </c>
      <c r="AD70" s="35">
        <f t="shared" si="15"/>
        <v>14.428626930436314</v>
      </c>
    </row>
    <row r="71" spans="1:30" ht="15.6" x14ac:dyDescent="0.25">
      <c r="A71" s="13">
        <v>54</v>
      </c>
      <c r="B71" s="14" t="s">
        <v>130</v>
      </c>
      <c r="C71" s="14" t="s">
        <v>197</v>
      </c>
      <c r="D71" s="40" t="s">
        <v>211</v>
      </c>
      <c r="E71" s="19">
        <v>1</v>
      </c>
      <c r="F71" s="42">
        <v>74330.350000000006</v>
      </c>
      <c r="G71" s="44" t="s">
        <v>214</v>
      </c>
      <c r="H71" s="16">
        <v>44571</v>
      </c>
      <c r="I71" s="43"/>
      <c r="J71" s="19">
        <v>1.04</v>
      </c>
      <c r="K71" s="15">
        <f t="shared" ref="K71" si="59">IF(SUM(F71)=0,"",F71*J71)</f>
        <v>77303.564000000013</v>
      </c>
      <c r="L71" s="17">
        <v>60500</v>
      </c>
      <c r="M71" s="17">
        <v>56800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8">
        <f t="shared" si="12"/>
        <v>3</v>
      </c>
      <c r="AB71" s="20">
        <f t="shared" si="13"/>
        <v>64867.86</v>
      </c>
      <c r="AC71" s="20">
        <f t="shared" si="14"/>
        <v>64867.86</v>
      </c>
      <c r="AD71" s="35">
        <f t="shared" si="15"/>
        <v>16.845600804417849</v>
      </c>
    </row>
    <row r="72" spans="1:30" ht="15.6" x14ac:dyDescent="0.25">
      <c r="A72" s="13">
        <v>55</v>
      </c>
      <c r="B72" s="14" t="s">
        <v>131</v>
      </c>
      <c r="C72" s="14" t="s">
        <v>198</v>
      </c>
      <c r="D72" s="40" t="s">
        <v>211</v>
      </c>
      <c r="E72" s="19">
        <v>1.4000000000000001</v>
      </c>
      <c r="F72" s="42">
        <v>81522.17</v>
      </c>
      <c r="G72" s="44" t="s">
        <v>214</v>
      </c>
      <c r="H72" s="16">
        <v>44571</v>
      </c>
      <c r="I72" s="43"/>
      <c r="J72" s="19">
        <v>1.04</v>
      </c>
      <c r="K72" s="15">
        <f t="shared" ref="K72" si="60">IF(SUM(F72)=0,"",F72*J72)</f>
        <v>84783.056800000006</v>
      </c>
      <c r="L72" s="17">
        <v>64500</v>
      </c>
      <c r="M72" s="17">
        <v>60800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8">
        <f t="shared" si="12"/>
        <v>3</v>
      </c>
      <c r="AB72" s="20">
        <f t="shared" si="13"/>
        <v>70027.69</v>
      </c>
      <c r="AC72" s="20">
        <f t="shared" si="14"/>
        <v>98038.766000000018</v>
      </c>
      <c r="AD72" s="35">
        <f t="shared" si="15"/>
        <v>18.438060606306973</v>
      </c>
    </row>
    <row r="73" spans="1:30" ht="15.6" x14ac:dyDescent="0.25">
      <c r="A73" s="13">
        <v>56</v>
      </c>
      <c r="B73" s="14" t="s">
        <v>132</v>
      </c>
      <c r="C73" s="14" t="s">
        <v>199</v>
      </c>
      <c r="D73" s="40" t="s">
        <v>211</v>
      </c>
      <c r="E73" s="19">
        <v>0.2</v>
      </c>
      <c r="F73" s="42">
        <v>84640.53</v>
      </c>
      <c r="G73" s="44" t="s">
        <v>214</v>
      </c>
      <c r="H73" s="16">
        <v>44571</v>
      </c>
      <c r="I73" s="43"/>
      <c r="J73" s="19">
        <v>1.04</v>
      </c>
      <c r="K73" s="15">
        <f t="shared" ref="K73" si="61">IF(SUM(F73)=0,"",F73*J73)</f>
        <v>88026.151200000008</v>
      </c>
      <c r="L73" s="17">
        <v>57000</v>
      </c>
      <c r="M73" s="17">
        <v>56800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8">
        <f t="shared" si="12"/>
        <v>3</v>
      </c>
      <c r="AB73" s="20">
        <f t="shared" si="13"/>
        <v>67275.39</v>
      </c>
      <c r="AC73" s="20">
        <f t="shared" si="14"/>
        <v>13455.078000000001</v>
      </c>
      <c r="AD73" s="35">
        <f t="shared" si="15"/>
        <v>26.712546746746462</v>
      </c>
    </row>
    <row r="74" spans="1:30" ht="26.4" x14ac:dyDescent="0.25">
      <c r="A74" s="13">
        <v>57</v>
      </c>
      <c r="B74" s="14" t="s">
        <v>133</v>
      </c>
      <c r="C74" s="14" t="s">
        <v>200</v>
      </c>
      <c r="D74" s="40" t="s">
        <v>213</v>
      </c>
      <c r="E74" s="19">
        <v>8.6999999999999993</v>
      </c>
      <c r="F74" s="42"/>
      <c r="G74" s="44"/>
      <c r="H74" s="16"/>
      <c r="I74" s="43"/>
      <c r="J74" s="19">
        <v>1.04</v>
      </c>
      <c r="K74" s="15" t="str">
        <f t="shared" ref="K74" si="62">IF(SUM(F74)=0,"",F74*J74)</f>
        <v/>
      </c>
      <c r="L74" s="17">
        <v>170</v>
      </c>
      <c r="M74" s="17">
        <v>120</v>
      </c>
      <c r="N74" s="17">
        <v>132.56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8">
        <f t="shared" si="12"/>
        <v>3</v>
      </c>
      <c r="AB74" s="20">
        <f t="shared" si="13"/>
        <v>140.86000000000001</v>
      </c>
      <c r="AC74" s="20">
        <f t="shared" si="14"/>
        <v>1225.482</v>
      </c>
      <c r="AD74" s="35">
        <f t="shared" si="15"/>
        <v>18.466022005309132</v>
      </c>
    </row>
    <row r="75" spans="1:30" ht="15.6" x14ac:dyDescent="0.25">
      <c r="A75" s="13">
        <v>58</v>
      </c>
      <c r="B75" s="14" t="s">
        <v>134</v>
      </c>
      <c r="C75" s="14" t="s">
        <v>201</v>
      </c>
      <c r="D75" s="40" t="s">
        <v>211</v>
      </c>
      <c r="E75" s="19">
        <v>1.1400000000000001</v>
      </c>
      <c r="F75" s="42">
        <v>83405.84</v>
      </c>
      <c r="G75" s="44" t="s">
        <v>214</v>
      </c>
      <c r="H75" s="16">
        <v>44571</v>
      </c>
      <c r="I75" s="43"/>
      <c r="J75" s="19">
        <v>1.04</v>
      </c>
      <c r="K75" s="15">
        <f t="shared" ref="K75" si="63">IF(SUM(F75)=0,"",F75*J75)</f>
        <v>86742.073600000003</v>
      </c>
      <c r="L75" s="17">
        <v>73600</v>
      </c>
      <c r="M75" s="17">
        <v>62400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8">
        <f t="shared" si="12"/>
        <v>3</v>
      </c>
      <c r="AB75" s="20">
        <f t="shared" si="13"/>
        <v>74247.360000000001</v>
      </c>
      <c r="AC75" s="20">
        <f t="shared" si="14"/>
        <v>84641.99040000001</v>
      </c>
      <c r="AD75" s="35">
        <f t="shared" si="15"/>
        <v>16.409932864344771</v>
      </c>
    </row>
    <row r="76" spans="1:30" ht="15.6" x14ac:dyDescent="0.25">
      <c r="A76" s="13">
        <v>59</v>
      </c>
      <c r="B76" s="14" t="s">
        <v>135</v>
      </c>
      <c r="C76" s="14" t="s">
        <v>202</v>
      </c>
      <c r="D76" s="40" t="s">
        <v>211</v>
      </c>
      <c r="E76" s="19">
        <v>0.93199999999999994</v>
      </c>
      <c r="F76" s="42">
        <v>86260.74</v>
      </c>
      <c r="G76" s="44" t="s">
        <v>214</v>
      </c>
      <c r="H76" s="16">
        <v>44571</v>
      </c>
      <c r="I76" s="43"/>
      <c r="J76" s="19">
        <v>1.04</v>
      </c>
      <c r="K76" s="15">
        <f t="shared" ref="K76" si="64">IF(SUM(F76)=0,"",F76*J76)</f>
        <v>89711.169600000008</v>
      </c>
      <c r="L76" s="17">
        <v>74200</v>
      </c>
      <c r="M76" s="17">
        <v>66400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8">
        <f t="shared" si="12"/>
        <v>3</v>
      </c>
      <c r="AB76" s="20">
        <f t="shared" si="13"/>
        <v>76770.39</v>
      </c>
      <c r="AC76" s="20">
        <f t="shared" si="14"/>
        <v>71550.003479999999</v>
      </c>
      <c r="AD76" s="35">
        <f t="shared" si="15"/>
        <v>15.456802714400448</v>
      </c>
    </row>
    <row r="77" spans="1:30" ht="15.6" x14ac:dyDescent="0.25">
      <c r="A77" s="13">
        <v>60</v>
      </c>
      <c r="B77" s="14" t="s">
        <v>136</v>
      </c>
      <c r="C77" s="14" t="s">
        <v>203</v>
      </c>
      <c r="D77" s="40" t="s">
        <v>211</v>
      </c>
      <c r="E77" s="19">
        <v>0.1</v>
      </c>
      <c r="F77" s="42">
        <v>107029.74</v>
      </c>
      <c r="G77" s="44" t="s">
        <v>214</v>
      </c>
      <c r="H77" s="16">
        <v>44571</v>
      </c>
      <c r="I77" s="43"/>
      <c r="J77" s="19">
        <v>1.04</v>
      </c>
      <c r="K77" s="15">
        <f t="shared" ref="K77" si="65">IF(SUM(F77)=0,"",F77*J77)</f>
        <v>111310.9296</v>
      </c>
      <c r="L77" s="17">
        <v>86700</v>
      </c>
      <c r="M77" s="17">
        <v>112000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8">
        <f t="shared" si="12"/>
        <v>3</v>
      </c>
      <c r="AB77" s="20">
        <f t="shared" si="13"/>
        <v>103336.98</v>
      </c>
      <c r="AC77" s="20">
        <f t="shared" si="14"/>
        <v>10333.698</v>
      </c>
      <c r="AD77" s="35">
        <f t="shared" si="15"/>
        <v>13.946762440958169</v>
      </c>
    </row>
    <row r="78" spans="1:30" ht="15.6" x14ac:dyDescent="0.25">
      <c r="A78" s="13">
        <v>61</v>
      </c>
      <c r="B78" s="14" t="s">
        <v>137</v>
      </c>
      <c r="C78" s="14" t="s">
        <v>204</v>
      </c>
      <c r="D78" s="40" t="s">
        <v>211</v>
      </c>
      <c r="E78" s="19">
        <v>0.1</v>
      </c>
      <c r="F78" s="42">
        <v>108481.87</v>
      </c>
      <c r="G78" s="44" t="s">
        <v>214</v>
      </c>
      <c r="H78" s="16">
        <v>44571</v>
      </c>
      <c r="I78" s="43"/>
      <c r="J78" s="19">
        <v>1.04</v>
      </c>
      <c r="K78" s="15">
        <f t="shared" ref="K78" si="66">IF(SUM(F78)=0,"",F78*J78)</f>
        <v>112821.14479999999</v>
      </c>
      <c r="L78" s="17">
        <v>86700</v>
      </c>
      <c r="M78" s="17">
        <v>112000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8">
        <f t="shared" si="12"/>
        <v>3</v>
      </c>
      <c r="AB78" s="20">
        <f t="shared" si="13"/>
        <v>103840.39</v>
      </c>
      <c r="AC78" s="20">
        <f t="shared" si="14"/>
        <v>10384.039000000001</v>
      </c>
      <c r="AD78" s="35">
        <f t="shared" si="15"/>
        <v>14.300488326209813</v>
      </c>
    </row>
    <row r="79" spans="1:30" ht="15.6" x14ac:dyDescent="0.25">
      <c r="A79" s="13">
        <v>62</v>
      </c>
      <c r="B79" s="14" t="s">
        <v>138</v>
      </c>
      <c r="C79" s="14" t="s">
        <v>205</v>
      </c>
      <c r="D79" s="40" t="s">
        <v>211</v>
      </c>
      <c r="E79" s="19">
        <v>0.1</v>
      </c>
      <c r="F79" s="42"/>
      <c r="G79" s="44"/>
      <c r="H79" s="16"/>
      <c r="I79" s="43"/>
      <c r="J79" s="19">
        <v>1.04</v>
      </c>
      <c r="K79" s="15" t="str">
        <f t="shared" ref="K79" si="67">IF(SUM(F79)=0,"",F79*J79)</f>
        <v/>
      </c>
      <c r="L79" s="17">
        <v>86700</v>
      </c>
      <c r="M79" s="17">
        <v>112000</v>
      </c>
      <c r="N79" s="17">
        <v>97408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8">
        <f t="shared" si="12"/>
        <v>3</v>
      </c>
      <c r="AB79" s="20">
        <f t="shared" si="13"/>
        <v>98702.67</v>
      </c>
      <c r="AC79" s="20">
        <f t="shared" si="14"/>
        <v>9870.2669999999998</v>
      </c>
      <c r="AD79" s="35">
        <f t="shared" si="15"/>
        <v>12.866512511265046</v>
      </c>
    </row>
    <row r="80" spans="1:30" ht="15.6" x14ac:dyDescent="0.25">
      <c r="A80" s="13">
        <v>63</v>
      </c>
      <c r="B80" s="14" t="s">
        <v>139</v>
      </c>
      <c r="C80" s="14" t="s">
        <v>206</v>
      </c>
      <c r="D80" s="40" t="s">
        <v>211</v>
      </c>
      <c r="E80" s="19">
        <v>0.25</v>
      </c>
      <c r="F80" s="42">
        <v>108726.97</v>
      </c>
      <c r="G80" s="44" t="s">
        <v>214</v>
      </c>
      <c r="H80" s="16">
        <v>44571</v>
      </c>
      <c r="I80" s="43"/>
      <c r="J80" s="19">
        <v>1.04</v>
      </c>
      <c r="K80" s="15">
        <f t="shared" ref="K80" si="68">IF(SUM(F80)=0,"",F80*J80)</f>
        <v>113076.0488</v>
      </c>
      <c r="L80" s="17">
        <v>86700</v>
      </c>
      <c r="M80" s="17">
        <v>112000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8">
        <f t="shared" si="6"/>
        <v>3</v>
      </c>
      <c r="AB80" s="20">
        <f t="shared" si="7"/>
        <v>103925.35</v>
      </c>
      <c r="AC80" s="20">
        <f t="shared" si="8"/>
        <v>25981.337500000001</v>
      </c>
      <c r="AD80" s="35">
        <f t="shared" si="9"/>
        <v>14.363472918147224</v>
      </c>
    </row>
    <row r="81" spans="1:30" ht="15.6" x14ac:dyDescent="0.25">
      <c r="A81" s="13">
        <v>64</v>
      </c>
      <c r="B81" s="14" t="s">
        <v>140</v>
      </c>
      <c r="C81" s="14" t="s">
        <v>207</v>
      </c>
      <c r="D81" s="40" t="s">
        <v>211</v>
      </c>
      <c r="E81" s="19">
        <v>0.25</v>
      </c>
      <c r="F81" s="42">
        <v>107751.82</v>
      </c>
      <c r="G81" s="44" t="s">
        <v>214</v>
      </c>
      <c r="H81" s="16">
        <v>44571</v>
      </c>
      <c r="I81" s="43"/>
      <c r="J81" s="19">
        <v>1.04</v>
      </c>
      <c r="K81" s="15">
        <f t="shared" ref="K81" si="69">IF(SUM(F81)=0,"",F81*J81)</f>
        <v>112061.89280000002</v>
      </c>
      <c r="L81" s="17">
        <v>86700</v>
      </c>
      <c r="M81" s="17">
        <v>112000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8">
        <f t="shared" ref="AA81:AA84" si="70">COUNTIF(K81:Z81,"&gt;0")</f>
        <v>3</v>
      </c>
      <c r="AB81" s="20">
        <f t="shared" ref="AB81:AB84" si="71">CEILING(SUM(K81:Z81)/COUNTIF(K81:Z81,"&gt;0"),0.01)</f>
        <v>103587.3</v>
      </c>
      <c r="AC81" s="20">
        <f t="shared" ref="AC81:AC84" si="72">AB81*E81</f>
        <v>25896.825000000001</v>
      </c>
      <c r="AD81" s="35">
        <f t="shared" ref="AD81:AD84" si="73">STDEV(K81:Z81)/AB81*100</f>
        <v>14.118392374740976</v>
      </c>
    </row>
    <row r="82" spans="1:30" ht="15.6" x14ac:dyDescent="0.25">
      <c r="A82" s="13">
        <v>65</v>
      </c>
      <c r="B82" s="14" t="s">
        <v>141</v>
      </c>
      <c r="C82" s="14" t="s">
        <v>208</v>
      </c>
      <c r="D82" s="40" t="s">
        <v>211</v>
      </c>
      <c r="E82" s="19">
        <v>0.30000000000000004</v>
      </c>
      <c r="F82" s="42">
        <v>113289.76</v>
      </c>
      <c r="G82" s="44" t="s">
        <v>214</v>
      </c>
      <c r="H82" s="16">
        <v>44571</v>
      </c>
      <c r="I82" s="43"/>
      <c r="J82" s="19">
        <v>1.04</v>
      </c>
      <c r="K82" s="15">
        <f t="shared" ref="K82" si="74">IF(SUM(F82)=0,"",F82*J82)</f>
        <v>117821.3504</v>
      </c>
      <c r="L82" s="17">
        <v>86700</v>
      </c>
      <c r="M82" s="17">
        <v>112000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8">
        <f t="shared" si="70"/>
        <v>3</v>
      </c>
      <c r="AB82" s="20">
        <f t="shared" si="71"/>
        <v>105507.12</v>
      </c>
      <c r="AC82" s="20">
        <f t="shared" si="72"/>
        <v>31652.136000000002</v>
      </c>
      <c r="AD82" s="35">
        <f t="shared" si="73"/>
        <v>15.681856893523536</v>
      </c>
    </row>
    <row r="83" spans="1:30" ht="15.6" x14ac:dyDescent="0.25">
      <c r="A83" s="13">
        <v>66</v>
      </c>
      <c r="B83" s="14" t="s">
        <v>142</v>
      </c>
      <c r="C83" s="14" t="s">
        <v>209</v>
      </c>
      <c r="D83" s="40" t="s">
        <v>211</v>
      </c>
      <c r="E83" s="19">
        <v>0.55000000000000004</v>
      </c>
      <c r="F83" s="42">
        <v>107506.73</v>
      </c>
      <c r="G83" s="44" t="s">
        <v>214</v>
      </c>
      <c r="H83" s="16">
        <v>44571</v>
      </c>
      <c r="I83" s="43"/>
      <c r="J83" s="19">
        <v>1.04</v>
      </c>
      <c r="K83" s="15">
        <f t="shared" ref="K83" si="75">IF(SUM(F83)=0,"",F83*J83)</f>
        <v>111806.99920000001</v>
      </c>
      <c r="L83" s="17">
        <v>86700</v>
      </c>
      <c r="M83" s="17">
        <v>112000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8">
        <f t="shared" si="70"/>
        <v>3</v>
      </c>
      <c r="AB83" s="20">
        <f t="shared" si="71"/>
        <v>103502.34</v>
      </c>
      <c r="AC83" s="20">
        <f t="shared" si="72"/>
        <v>56926.287000000004</v>
      </c>
      <c r="AD83" s="35">
        <f t="shared" si="73"/>
        <v>14.05916741483939</v>
      </c>
    </row>
    <row r="84" spans="1:30" ht="15.6" x14ac:dyDescent="0.25">
      <c r="A84" s="13">
        <v>67</v>
      </c>
      <c r="B84" s="14" t="s">
        <v>143</v>
      </c>
      <c r="C84" s="14" t="s">
        <v>210</v>
      </c>
      <c r="D84" s="40" t="s">
        <v>211</v>
      </c>
      <c r="E84" s="19">
        <v>0.5</v>
      </c>
      <c r="F84" s="42">
        <v>105015.76</v>
      </c>
      <c r="G84" s="44" t="s">
        <v>215</v>
      </c>
      <c r="H84" s="16">
        <v>44572</v>
      </c>
      <c r="I84" s="43"/>
      <c r="J84" s="19">
        <v>1.04</v>
      </c>
      <c r="K84" s="15">
        <f t="shared" ref="K84" si="76">IF(SUM(F84)=0,"",F84*J84)</f>
        <v>109216.3904</v>
      </c>
      <c r="L84" s="17">
        <v>95500</v>
      </c>
      <c r="M84" s="17">
        <v>112000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8">
        <f t="shared" si="70"/>
        <v>3</v>
      </c>
      <c r="AB84" s="20">
        <f t="shared" si="71"/>
        <v>105572.14</v>
      </c>
      <c r="AC84" s="20">
        <f t="shared" si="72"/>
        <v>52786.07</v>
      </c>
      <c r="AD84" s="35">
        <f t="shared" si="73"/>
        <v>8.3668489196428286</v>
      </c>
    </row>
    <row r="85" spans="1:30" x14ac:dyDescent="0.25">
      <c r="A85" s="31"/>
      <c r="B85" s="32"/>
      <c r="C85" s="53" t="s">
        <v>5</v>
      </c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3"/>
      <c r="AC85" s="33">
        <f>SUM(AC18:AC84)</f>
        <v>5347549.5747199999</v>
      </c>
      <c r="AD85" s="34"/>
    </row>
    <row r="86" spans="1:30" x14ac:dyDescent="0.25"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2"/>
    </row>
    <row r="87" spans="1:30" s="23" customFormat="1" hidden="1" x14ac:dyDescent="0.25">
      <c r="C87" s="23" t="s">
        <v>8</v>
      </c>
    </row>
    <row r="88" spans="1:30" s="23" customFormat="1" hidden="1" x14ac:dyDescent="0.25">
      <c r="C88" s="24" t="s">
        <v>30</v>
      </c>
    </row>
    <row r="89" spans="1:30" s="23" customFormat="1" hidden="1" x14ac:dyDescent="0.25">
      <c r="C89" s="24" t="s">
        <v>31</v>
      </c>
    </row>
    <row r="90" spans="1:30" s="23" customFormat="1" hidden="1" x14ac:dyDescent="0.25">
      <c r="C90" s="24" t="s">
        <v>32</v>
      </c>
    </row>
    <row r="91" spans="1:30" x14ac:dyDescent="0.25">
      <c r="L91" s="25"/>
    </row>
    <row r="92" spans="1:30" s="3" customFormat="1" ht="15.6" x14ac:dyDescent="0.3">
      <c r="C92" s="26" t="s">
        <v>0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30" s="3" customFormat="1" ht="15.6" x14ac:dyDescent="0.3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30" s="3" customFormat="1" ht="15.6" x14ac:dyDescent="0.3">
      <c r="C94" s="41">
        <v>44902</v>
      </c>
      <c r="D94" s="27"/>
      <c r="E94" s="27"/>
      <c r="F94" s="45" t="s">
        <v>75</v>
      </c>
      <c r="G94" s="45"/>
      <c r="H94" s="45"/>
      <c r="I94" s="45"/>
      <c r="J94" s="45"/>
      <c r="K94" s="28"/>
      <c r="L94" s="45"/>
      <c r="M94" s="45"/>
      <c r="N94" s="45"/>
      <c r="O94" s="38"/>
      <c r="P94" s="38"/>
      <c r="Q94" s="1"/>
      <c r="R94" s="1"/>
      <c r="S94" s="1"/>
      <c r="T94" s="1"/>
      <c r="U94" s="1"/>
      <c r="V94" s="27"/>
      <c r="W94" s="27"/>
      <c r="X94" s="27"/>
      <c r="Y94" s="27"/>
      <c r="Z94" s="27"/>
      <c r="AA94" s="27"/>
      <c r="AB94" s="27"/>
      <c r="AC94" s="29"/>
    </row>
    <row r="95" spans="1:30" s="3" customFormat="1" ht="15.6" x14ac:dyDescent="0.3">
      <c r="C95" s="39" t="s">
        <v>2</v>
      </c>
      <c r="D95" s="27"/>
      <c r="E95" s="27"/>
      <c r="F95" s="65" t="s">
        <v>74</v>
      </c>
      <c r="G95" s="65"/>
      <c r="H95" s="65"/>
      <c r="I95" s="65"/>
      <c r="J95" s="65"/>
      <c r="K95" s="1"/>
      <c r="L95" s="64" t="s">
        <v>7</v>
      </c>
      <c r="M95" s="64"/>
      <c r="N95" s="64"/>
      <c r="O95" s="38"/>
      <c r="P95" s="38"/>
      <c r="Q95" s="1"/>
      <c r="R95" s="1"/>
      <c r="S95" s="1"/>
      <c r="T95" s="1"/>
      <c r="U95" s="1"/>
      <c r="V95" s="27"/>
      <c r="W95" s="27"/>
      <c r="X95" s="27"/>
      <c r="Y95" s="27"/>
      <c r="Z95" s="27"/>
      <c r="AA95" s="27"/>
      <c r="AB95" s="27"/>
    </row>
    <row r="96" spans="1:30" x14ac:dyDescent="0.25">
      <c r="C96" s="30"/>
      <c r="V96" s="28"/>
      <c r="W96" s="28"/>
      <c r="X96" s="28"/>
      <c r="Y96" s="28"/>
      <c r="Z96" s="28"/>
      <c r="AA96" s="28"/>
      <c r="AB96" s="28"/>
    </row>
    <row r="97" spans="3:30" x14ac:dyDescent="0.25">
      <c r="C97" s="26" t="s">
        <v>27</v>
      </c>
      <c r="V97" s="28"/>
      <c r="W97" s="28"/>
      <c r="X97" s="28"/>
      <c r="Y97" s="28"/>
      <c r="Z97" s="28"/>
      <c r="AA97" s="28"/>
      <c r="AB97" s="28"/>
    </row>
    <row r="98" spans="3:30" x14ac:dyDescent="0.25">
      <c r="V98" s="28"/>
      <c r="W98" s="28"/>
      <c r="X98" s="28"/>
      <c r="Y98" s="28"/>
      <c r="Z98" s="28"/>
      <c r="AA98" s="28"/>
      <c r="AB98" s="28"/>
    </row>
    <row r="99" spans="3:30" x14ac:dyDescent="0.25">
      <c r="C99" s="41">
        <v>44902</v>
      </c>
      <c r="D99" s="27"/>
      <c r="E99" s="27"/>
      <c r="F99" s="45" t="s">
        <v>76</v>
      </c>
      <c r="G99" s="45"/>
      <c r="H99" s="45"/>
      <c r="I99" s="45"/>
      <c r="J99" s="45"/>
      <c r="K99" s="28"/>
      <c r="L99" s="45"/>
      <c r="M99" s="45"/>
      <c r="N99" s="45"/>
      <c r="O99" s="38"/>
      <c r="P99" s="38"/>
      <c r="V99" s="27"/>
      <c r="W99" s="27"/>
      <c r="X99" s="27"/>
      <c r="Y99" s="27"/>
      <c r="Z99" s="27"/>
      <c r="AA99" s="27"/>
      <c r="AB99" s="27"/>
    </row>
    <row r="100" spans="3:30" x14ac:dyDescent="0.25">
      <c r="C100" s="39" t="s">
        <v>2</v>
      </c>
      <c r="D100" s="27"/>
      <c r="E100" s="27"/>
      <c r="F100" s="65" t="s">
        <v>74</v>
      </c>
      <c r="G100" s="65"/>
      <c r="H100" s="65"/>
      <c r="I100" s="65"/>
      <c r="J100" s="65"/>
      <c r="L100" s="64" t="s">
        <v>7</v>
      </c>
      <c r="M100" s="64"/>
      <c r="N100" s="64"/>
      <c r="O100" s="38"/>
      <c r="P100" s="38"/>
      <c r="V100" s="27"/>
      <c r="W100" s="27"/>
      <c r="X100" s="27"/>
      <c r="Y100" s="27"/>
      <c r="Z100" s="27"/>
      <c r="AA100" s="27"/>
      <c r="AB100" s="27"/>
    </row>
    <row r="103" spans="3:30" x14ac:dyDescent="0.25">
      <c r="C103" s="26" t="s">
        <v>67</v>
      </c>
    </row>
    <row r="105" spans="3:30" x14ac:dyDescent="0.25"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A18:E84 G18:I84" name="Диапазон3"/>
    <protectedRange sqref="P18:U84 X18:Z84" name="Диапазон4"/>
    <protectedRange sqref="C94 F94 L94 L99 F99 C99" name="Диапазон5"/>
    <protectedRange sqref="D88:AC90" name="Диапазон6"/>
    <protectedRange sqref="V1" name="Диапазон8_1"/>
    <protectedRange sqref="C88:C90" name="Диапазон6_1"/>
    <protectedRange sqref="F18:F84" name="Диапазон3_3"/>
    <protectedRange sqref="V18:W84 L18:O84" name="Диапазон4_1"/>
  </protectedRanges>
  <autoFilter ref="A17:AD85"/>
  <mergeCells count="38">
    <mergeCell ref="B14:B16"/>
    <mergeCell ref="F14:I14"/>
    <mergeCell ref="I15:I16"/>
    <mergeCell ref="L99:N99"/>
    <mergeCell ref="L100:N100"/>
    <mergeCell ref="F99:J99"/>
    <mergeCell ref="F100:J100"/>
    <mergeCell ref="J14:J16"/>
    <mergeCell ref="F15:F16"/>
    <mergeCell ref="L94:N94"/>
    <mergeCell ref="L95:N95"/>
    <mergeCell ref="F94:J94"/>
    <mergeCell ref="F95:J95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105:AD105"/>
    <mergeCell ref="L15:P15"/>
    <mergeCell ref="AD14:AD16"/>
    <mergeCell ref="A14:A16"/>
    <mergeCell ref="C4:AC4"/>
    <mergeCell ref="C85:M85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1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2022-09-23T10:57:14Z</cp:lastPrinted>
  <dcterms:created xsi:type="dcterms:W3CDTF">1996-10-08T23:32:33Z</dcterms:created>
  <dcterms:modified xsi:type="dcterms:W3CDTF">2022-12-08T11:15:46Z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